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ocuments\ЭКСПЕРТИЗЫ проектов бюджета\ЭКСПЕРТИЗЫ ПРОЕКТОВ БЮДЖЕТА 2024Г\Комарьевский сельсовет 2024-2026гг\"/>
    </mc:Choice>
  </mc:AlternateContent>
  <xr:revisionPtr revIDLastSave="0" documentId="13_ncr:1_{976CF14F-39CC-4140-8EC1-F4C37F938825}" xr6:coauthVersionLast="47" xr6:coauthVersionMax="47" xr10:uidLastSave="{00000000-0000-0000-0000-000000000000}"/>
  <bookViews>
    <workbookView xWindow="-120" yWindow="-120" windowWidth="29040" windowHeight="15840" tabRatio="833" activeTab="2" xr2:uid="{00000000-000D-0000-FFFF-FFFF00000000}"/>
  </bookViews>
  <sheets>
    <sheet name="доходы " sheetId="80" r:id="rId1"/>
    <sheet name="расходы" sheetId="81" r:id="rId2"/>
    <sheet name="Лист1" sheetId="82" r:id="rId3"/>
  </sheets>
  <calcPr calcId="191029"/>
</workbook>
</file>

<file path=xl/calcChain.xml><?xml version="1.0" encoding="utf-8"?>
<calcChain xmlns="http://schemas.openxmlformats.org/spreadsheetml/2006/main">
  <c r="K35" i="81" l="1"/>
  <c r="K34" i="81"/>
  <c r="J35" i="81"/>
  <c r="J34" i="81"/>
  <c r="L12" i="81"/>
  <c r="L10" i="81"/>
  <c r="E26" i="81"/>
  <c r="N26" i="81"/>
  <c r="M26" i="81"/>
  <c r="L26" i="81"/>
  <c r="L25" i="81"/>
  <c r="H26" i="81"/>
  <c r="G26" i="81"/>
  <c r="F26" i="81"/>
  <c r="F27" i="81"/>
  <c r="D26" i="81"/>
  <c r="B29" i="80"/>
  <c r="B30" i="80"/>
  <c r="B6" i="80"/>
  <c r="I8" i="82"/>
  <c r="J8" i="82"/>
  <c r="H8" i="82"/>
  <c r="C8" i="82"/>
  <c r="D8" i="82"/>
  <c r="B8" i="82"/>
  <c r="N31" i="81"/>
  <c r="N33" i="81"/>
  <c r="M22" i="81"/>
  <c r="N22" i="81"/>
  <c r="L19" i="81"/>
  <c r="I17" i="81"/>
  <c r="J17" i="81"/>
  <c r="K17" i="81"/>
  <c r="L17" i="81"/>
  <c r="M17" i="81"/>
  <c r="N17" i="81"/>
  <c r="L18" i="81"/>
  <c r="M18" i="81"/>
  <c r="N18" i="81"/>
  <c r="M19" i="81"/>
  <c r="N19" i="81"/>
  <c r="L13" i="81"/>
  <c r="J11" i="81"/>
  <c r="K11" i="81"/>
  <c r="L11" i="81"/>
  <c r="M11" i="81"/>
  <c r="N11" i="81"/>
  <c r="M12" i="81"/>
  <c r="N12" i="81"/>
  <c r="M13" i="81"/>
  <c r="N13" i="81"/>
  <c r="F11" i="81" l="1"/>
  <c r="L22" i="81"/>
  <c r="L22" i="80"/>
  <c r="K22" i="80"/>
  <c r="J22" i="80"/>
  <c r="K19" i="80"/>
  <c r="J19" i="80"/>
  <c r="L19" i="80"/>
  <c r="D19" i="80"/>
  <c r="F17" i="81" l="1"/>
  <c r="F18" i="81"/>
  <c r="E16" i="81"/>
  <c r="D16" i="81"/>
  <c r="L16" i="81" s="1"/>
  <c r="M33" i="81"/>
  <c r="L33" i="81"/>
  <c r="F33" i="81"/>
  <c r="H32" i="81"/>
  <c r="N32" i="81" s="1"/>
  <c r="G32" i="81"/>
  <c r="E32" i="81"/>
  <c r="M32" i="81" s="1"/>
  <c r="D32" i="81"/>
  <c r="M31" i="81"/>
  <c r="L31" i="81"/>
  <c r="F31" i="81"/>
  <c r="H30" i="81"/>
  <c r="G30" i="81"/>
  <c r="E30" i="81"/>
  <c r="D30" i="81"/>
  <c r="N29" i="81"/>
  <c r="M29" i="81"/>
  <c r="L29" i="81"/>
  <c r="F29" i="81"/>
  <c r="H28" i="81"/>
  <c r="G28" i="81"/>
  <c r="N28" i="81" s="1"/>
  <c r="E28" i="81"/>
  <c r="D28" i="81"/>
  <c r="N25" i="81"/>
  <c r="M25" i="81"/>
  <c r="F25" i="81"/>
  <c r="N24" i="81"/>
  <c r="M24" i="81"/>
  <c r="L24" i="81"/>
  <c r="F24" i="81"/>
  <c r="H23" i="81"/>
  <c r="G23" i="81"/>
  <c r="E23" i="81"/>
  <c r="D23" i="81"/>
  <c r="F22" i="81"/>
  <c r="N21" i="81"/>
  <c r="M21" i="81"/>
  <c r="L21" i="81"/>
  <c r="F21" i="81"/>
  <c r="H20" i="81"/>
  <c r="G20" i="81"/>
  <c r="E20" i="81"/>
  <c r="D20" i="81"/>
  <c r="F19" i="81"/>
  <c r="H16" i="81"/>
  <c r="G16" i="81"/>
  <c r="N15" i="81"/>
  <c r="M15" i="81"/>
  <c r="L15" i="81"/>
  <c r="F15" i="81"/>
  <c r="H14" i="81"/>
  <c r="G14" i="81"/>
  <c r="E14" i="81"/>
  <c r="F14" i="81" s="1"/>
  <c r="D14" i="81"/>
  <c r="F13" i="81"/>
  <c r="F12" i="81"/>
  <c r="N10" i="81"/>
  <c r="M10" i="81"/>
  <c r="F10" i="81"/>
  <c r="N9" i="81"/>
  <c r="M9" i="81"/>
  <c r="L9" i="81"/>
  <c r="F9" i="81"/>
  <c r="N8" i="81"/>
  <c r="M8" i="81"/>
  <c r="L8" i="81"/>
  <c r="F8" i="81"/>
  <c r="H7" i="81"/>
  <c r="H35" i="81" s="1"/>
  <c r="K26" i="81" s="1"/>
  <c r="G7" i="81"/>
  <c r="G35" i="81" s="1"/>
  <c r="J26" i="81" s="1"/>
  <c r="E7" i="81"/>
  <c r="D7" i="81"/>
  <c r="D35" i="81" s="1"/>
  <c r="K10" i="80"/>
  <c r="L10" i="80"/>
  <c r="J10" i="80"/>
  <c r="L24" i="80"/>
  <c r="K24" i="80"/>
  <c r="D23" i="80"/>
  <c r="D7" i="80"/>
  <c r="D8" i="80"/>
  <c r="D10" i="80"/>
  <c r="D12" i="80"/>
  <c r="D13" i="80"/>
  <c r="D14" i="80"/>
  <c r="D15" i="80"/>
  <c r="D16" i="80"/>
  <c r="D17" i="80"/>
  <c r="D21" i="80"/>
  <c r="D22" i="80"/>
  <c r="D24" i="80"/>
  <c r="D25" i="80"/>
  <c r="D26" i="80"/>
  <c r="J25" i="80"/>
  <c r="J8" i="80"/>
  <c r="C20" i="80"/>
  <c r="G23" i="80" s="1"/>
  <c r="E20" i="80"/>
  <c r="H23" i="80" s="1"/>
  <c r="F20" i="80"/>
  <c r="I23" i="80" s="1"/>
  <c r="B20" i="80"/>
  <c r="K14" i="80"/>
  <c r="L14" i="80"/>
  <c r="J14" i="80"/>
  <c r="B9" i="80"/>
  <c r="C9" i="80"/>
  <c r="E9" i="80"/>
  <c r="F9" i="80"/>
  <c r="F6" i="80" s="1"/>
  <c r="J17" i="80"/>
  <c r="L8" i="80"/>
  <c r="K8" i="80"/>
  <c r="E11" i="80"/>
  <c r="F11" i="80"/>
  <c r="C11" i="80"/>
  <c r="L15" i="80"/>
  <c r="B11" i="80"/>
  <c r="K7" i="80"/>
  <c r="L7" i="80"/>
  <c r="J7" i="80"/>
  <c r="L17" i="80"/>
  <c r="K17" i="80"/>
  <c r="J12" i="80"/>
  <c r="K12" i="80"/>
  <c r="L12" i="80"/>
  <c r="J13" i="80"/>
  <c r="K13" i="80"/>
  <c r="L13" i="80"/>
  <c r="L16" i="80"/>
  <c r="J21" i="80"/>
  <c r="K21" i="80"/>
  <c r="L21" i="80"/>
  <c r="J23" i="80"/>
  <c r="K23" i="80"/>
  <c r="L23" i="80"/>
  <c r="J24" i="80"/>
  <c r="J16" i="80"/>
  <c r="K15" i="80"/>
  <c r="K16" i="80"/>
  <c r="J15" i="80"/>
  <c r="M14" i="81" l="1"/>
  <c r="E35" i="81"/>
  <c r="I25" i="81" s="1"/>
  <c r="E6" i="80"/>
  <c r="E27" i="80" s="1"/>
  <c r="C6" i="80"/>
  <c r="C27" i="80" s="1"/>
  <c r="L14" i="81"/>
  <c r="L28" i="81"/>
  <c r="C7" i="82"/>
  <c r="F10" i="82" s="1"/>
  <c r="F7" i="81"/>
  <c r="F29" i="80"/>
  <c r="K9" i="80"/>
  <c r="F30" i="81"/>
  <c r="N14" i="81"/>
  <c r="F28" i="81"/>
  <c r="K11" i="80"/>
  <c r="N20" i="81"/>
  <c r="N16" i="81"/>
  <c r="F32" i="81"/>
  <c r="D11" i="80"/>
  <c r="J9" i="80"/>
  <c r="N30" i="81"/>
  <c r="F16" i="81"/>
  <c r="E29" i="80"/>
  <c r="L9" i="80"/>
  <c r="L7" i="81"/>
  <c r="L23" i="81"/>
  <c r="M23" i="81"/>
  <c r="M30" i="81"/>
  <c r="N23" i="81"/>
  <c r="M16" i="81"/>
  <c r="M7" i="81"/>
  <c r="N7" i="81"/>
  <c r="L32" i="81"/>
  <c r="L30" i="81"/>
  <c r="F23" i="81"/>
  <c r="K20" i="80"/>
  <c r="L20" i="80"/>
  <c r="I22" i="80"/>
  <c r="D20" i="80"/>
  <c r="C29" i="80"/>
  <c r="D9" i="80"/>
  <c r="H22" i="80"/>
  <c r="J20" i="80"/>
  <c r="J11" i="80"/>
  <c r="M28" i="81"/>
  <c r="M20" i="81"/>
  <c r="L20" i="81"/>
  <c r="F20" i="81"/>
  <c r="L11" i="80"/>
  <c r="F27" i="80"/>
  <c r="I19" i="80" s="1"/>
  <c r="F8" i="82" l="1"/>
  <c r="F12" i="82"/>
  <c r="B7" i="82"/>
  <c r="E10" i="82" s="1"/>
  <c r="I26" i="81"/>
  <c r="L29" i="80"/>
  <c r="F9" i="82"/>
  <c r="F11" i="82"/>
  <c r="K29" i="81"/>
  <c r="D7" i="82"/>
  <c r="I7" i="81"/>
  <c r="E9" i="82"/>
  <c r="H24" i="80"/>
  <c r="J6" i="80"/>
  <c r="C30" i="80"/>
  <c r="G30" i="80" s="1"/>
  <c r="J13" i="81"/>
  <c r="J12" i="81"/>
  <c r="J18" i="81"/>
  <c r="J19" i="81"/>
  <c r="I19" i="81"/>
  <c r="I18" i="81"/>
  <c r="K19" i="81"/>
  <c r="K18" i="81"/>
  <c r="K12" i="81"/>
  <c r="K13" i="81"/>
  <c r="J30" i="81"/>
  <c r="J10" i="81"/>
  <c r="J20" i="81"/>
  <c r="J21" i="81"/>
  <c r="K22" i="81"/>
  <c r="J25" i="81"/>
  <c r="J29" i="81"/>
  <c r="J15" i="81"/>
  <c r="J7" i="81"/>
  <c r="J16" i="81"/>
  <c r="J9" i="81"/>
  <c r="J14" i="81"/>
  <c r="J32" i="81"/>
  <c r="J24" i="81"/>
  <c r="J28" i="81"/>
  <c r="J23" i="81"/>
  <c r="J8" i="81"/>
  <c r="K10" i="81"/>
  <c r="K7" i="81"/>
  <c r="K28" i="81"/>
  <c r="K25" i="81"/>
  <c r="G7" i="80"/>
  <c r="G19" i="80"/>
  <c r="G6" i="80"/>
  <c r="G22" i="80"/>
  <c r="G11" i="80"/>
  <c r="G12" i="80"/>
  <c r="G9" i="80"/>
  <c r="G24" i="80"/>
  <c r="G8" i="80"/>
  <c r="G20" i="80"/>
  <c r="G16" i="80"/>
  <c r="G17" i="80"/>
  <c r="G13" i="80"/>
  <c r="G21" i="80"/>
  <c r="G10" i="80"/>
  <c r="G15" i="80"/>
  <c r="G14" i="80"/>
  <c r="K29" i="80"/>
  <c r="J29" i="80"/>
  <c r="G29" i="80"/>
  <c r="H7" i="80"/>
  <c r="K27" i="80"/>
  <c r="H6" i="80"/>
  <c r="H20" i="80"/>
  <c r="K6" i="80"/>
  <c r="D29" i="80"/>
  <c r="F30" i="80"/>
  <c r="H15" i="80"/>
  <c r="H12" i="80"/>
  <c r="H14" i="80"/>
  <c r="H16" i="80"/>
  <c r="E30" i="80"/>
  <c r="H30" i="80" s="1"/>
  <c r="K30" i="81"/>
  <c r="K24" i="81"/>
  <c r="K32" i="81"/>
  <c r="L35" i="81"/>
  <c r="I12" i="81"/>
  <c r="I13" i="81"/>
  <c r="I22" i="81"/>
  <c r="I20" i="81"/>
  <c r="I15" i="81"/>
  <c r="I16" i="81"/>
  <c r="I8" i="81"/>
  <c r="I14" i="81"/>
  <c r="I21" i="81"/>
  <c r="M35" i="81"/>
  <c r="I28" i="81"/>
  <c r="I23" i="81"/>
  <c r="I34" i="81"/>
  <c r="I9" i="81"/>
  <c r="I30" i="81"/>
  <c r="I32" i="81"/>
  <c r="I10" i="81"/>
  <c r="I11" i="81"/>
  <c r="I29" i="81"/>
  <c r="I24" i="81"/>
  <c r="F35" i="81"/>
  <c r="K9" i="81"/>
  <c r="K20" i="81"/>
  <c r="K15" i="81"/>
  <c r="K16" i="81"/>
  <c r="K14" i="81"/>
  <c r="K8" i="81"/>
  <c r="N35" i="81"/>
  <c r="K21" i="81"/>
  <c r="K23" i="81"/>
  <c r="I16" i="80"/>
  <c r="I6" i="80"/>
  <c r="L6" i="80"/>
  <c r="B27" i="80"/>
  <c r="D6" i="80"/>
  <c r="G12" i="82" l="1"/>
  <c r="G10" i="82"/>
  <c r="E12" i="82"/>
  <c r="E11" i="82"/>
  <c r="E8" i="82"/>
  <c r="G11" i="82"/>
  <c r="G8" i="82"/>
  <c r="G9" i="82"/>
  <c r="H11" i="80"/>
  <c r="H13" i="80"/>
  <c r="H21" i="80"/>
  <c r="H19" i="80"/>
  <c r="H17" i="80"/>
  <c r="H8" i="80"/>
  <c r="H9" i="80"/>
  <c r="H29" i="80"/>
  <c r="H10" i="80"/>
  <c r="J22" i="81"/>
  <c r="G27" i="80"/>
  <c r="L30" i="80"/>
  <c r="K30" i="80"/>
  <c r="H27" i="80"/>
  <c r="I35" i="81"/>
  <c r="I15" i="80"/>
  <c r="I8" i="80"/>
  <c r="I9" i="80"/>
  <c r="I20" i="80"/>
  <c r="I27" i="80" s="1"/>
  <c r="L27" i="80"/>
  <c r="I29" i="80"/>
  <c r="I12" i="80"/>
  <c r="I24" i="80"/>
  <c r="I17" i="80"/>
  <c r="I7" i="80"/>
  <c r="I14" i="80"/>
  <c r="I10" i="80"/>
  <c r="I21" i="80"/>
  <c r="I13" i="80"/>
  <c r="I11" i="80"/>
  <c r="I30" i="80"/>
  <c r="D27" i="80"/>
  <c r="J27" i="80"/>
  <c r="D30" i="80"/>
  <c r="J30" i="80"/>
</calcChain>
</file>

<file path=xl/sharedStrings.xml><?xml version="1.0" encoding="utf-8"?>
<sst xmlns="http://schemas.openxmlformats.org/spreadsheetml/2006/main" count="120" uniqueCount="87">
  <si>
    <t>Наименование показателя</t>
  </si>
  <si>
    <t>НАЛОГИ НА ПРИБЫЛЬ, ДОХОДЫ</t>
  </si>
  <si>
    <t>НАЛОГИ НА СОВОКУПНЫЙ ДОХОД</t>
  </si>
  <si>
    <t>Единый сельскохозяйственный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</si>
  <si>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</si>
  <si>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</si>
  <si>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Итого доходов</t>
  </si>
  <si>
    <t>Субвенции бюджетам субъектов РФ и муниципальных образований</t>
  </si>
  <si>
    <t>Субсидии  бюджетам субъектов РФ и муниципальных образований (межбюджетные субсидии)</t>
  </si>
  <si>
    <t>Иные межбюджетные трансферты</t>
  </si>
  <si>
    <t>Проект, тыс. руб.</t>
  </si>
  <si>
    <t>Темп роста, %</t>
  </si>
  <si>
    <t>возврат остатков</t>
  </si>
  <si>
    <t>налоговые</t>
  </si>
  <si>
    <t>неналоговые</t>
  </si>
  <si>
    <t>НАЛОГИ НА ИМУЩЕСТВО</t>
  </si>
  <si>
    <t>налог на имущество физических лиц</t>
  </si>
  <si>
    <t>земельный налог</t>
  </si>
  <si>
    <t>ДОХОДЫ ОТ ОКАЗАНИЯ ПЛАТНЫХ УСЛУГ И КОМПЕНСАЦИИ ЗАТРАТ ГОСУДАРСТВА</t>
  </si>
  <si>
    <t>ГОСУДАРСТВЕННАЯ ПОШЛИНА</t>
  </si>
  <si>
    <t>Приложение № 1</t>
  </si>
  <si>
    <t>Уд. вес., %</t>
  </si>
  <si>
    <t>Прочие безвозмездные поступления</t>
  </si>
  <si>
    <t>Налоги на товары (работы, услуги), реализуемые на территории РФ (акцизы)</t>
  </si>
  <si>
    <t>-</t>
  </si>
  <si>
    <t xml:space="preserve">Дотации  бюджетам сельских поселений </t>
  </si>
  <si>
    <t>Приложение № 2</t>
  </si>
  <si>
    <t>Наименование разделов, подразделов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</si>
  <si>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</si>
  <si>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</si>
  <si>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</si>
  <si>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</si>
  <si>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</si>
  <si>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</si>
  <si>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</si>
  <si>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</si>
  <si>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</si>
  <si>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</si>
  <si>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</si>
  <si>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</si>
  <si>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чрезвычайныхситуаций природного и техногенного характера, гражданская оборона</t>
  </si>
  <si>
    <t>Другие вопросы в области национальной экономики и правоохранительной деятельности</t>
  </si>
  <si>
    <t>Национальная экономика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</si>
  <si>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</si>
  <si>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</si>
  <si>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</si>
  <si>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</si>
  <si>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</si>
  <si>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Культура и кинематография</t>
  </si>
  <si>
    <t xml:space="preserve">Культура 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</si>
  <si>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</si>
  <si>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</si>
  <si>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</si>
  <si>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</si>
  <si>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Условно утвержденные расходы</t>
  </si>
  <si>
    <t>ВСЕГО РАСХОДОВ</t>
  </si>
  <si>
    <t>Доходы от продажи материальных и нематериальных активов</t>
  </si>
  <si>
    <t>Обеспечение пожарной безопасности</t>
  </si>
  <si>
    <t>2024г.</t>
  </si>
  <si>
    <t>2024г./ 2023г.</t>
  </si>
  <si>
    <t>Д О Х О Д Ы</t>
  </si>
  <si>
    <t>2025г.</t>
  </si>
  <si>
    <t>2025г./ 2024г.</t>
  </si>
  <si>
    <t>Штрафы, неустойки, пени</t>
  </si>
  <si>
    <t>Наименование программы</t>
  </si>
  <si>
    <t>Проект</t>
  </si>
  <si>
    <t>Уд.вес, %</t>
  </si>
  <si>
    <t>финансирование согласно паспорту программы</t>
  </si>
  <si>
    <t>Всего расходов бюджета</t>
  </si>
  <si>
    <t>в т.ч. на муниципальные программы</t>
  </si>
  <si>
    <t xml:space="preserve">Муниципальная программа "Комплексное развитие транспортной инфраструктуры на территории Комарьевского   сельсовета Доволенского района Новосибирской области на 2016-2025 годы" </t>
  </si>
  <si>
    <t>к заключению по результатам экспертно-аналитического мероприятия «Экспертиза проекта решения "О бюджете Комарьевского сельсовета Доволенского района Новосибирской области на 2024 год и плановый период 2025 и 2026 годов»</t>
  </si>
  <si>
    <t>Структура и прогноз доходов бюджета Комарьевского сельсовета Доволенского района Новосибирской области в 2023-2026гг.</t>
  </si>
  <si>
    <t>ожидаемое исполнение в 2023г., тыс. руб.</t>
  </si>
  <si>
    <t>отклонение прогноза 2024г. от ожидаемого исполнения 2023г.</t>
  </si>
  <si>
    <t>2026г.</t>
  </si>
  <si>
    <t>2026г./ 2025г.</t>
  </si>
  <si>
    <t>Структура и прогноз расходов Комарьевского сельсовета Доволенского района Новосибирской области в 2023-2026гг. по разделам и подразделам</t>
  </si>
  <si>
    <t>отклонение от ожидаемого исполнения 2023г.</t>
  </si>
  <si>
    <t>Инициативные платежи, зачисляемые в бюджеты сельских поселений</t>
  </si>
  <si>
    <t>Охрана окружающей среды</t>
  </si>
  <si>
    <t>Охрана объектов растительного и животного мира и среды их обитания</t>
  </si>
  <si>
    <t>Муниципальные программы, предусмотренные к финансированию  из бюджета Комарьевского сельсовета                                                                                                                                                                                   Доволенского района Новосибирской области в 2024-2026 годах</t>
  </si>
  <si>
    <t>Муниципальная программа «Создание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Комарьевского сельсовета Доволенского района Новосибирской области, социальную и культурную адаптацию мигрантов, профилактику межнациональных (межэтнических) конфликтов на 2022-2024гг.»</t>
  </si>
  <si>
    <t>Муниципальная программа "Использование и охрана земель на территории Комарьевского сельсовета Доволенского района Новосибирской области на 2022-2024 годы"</t>
  </si>
  <si>
    <t xml:space="preserve">                      к заключению по результатам экспертно-аналитического мероприятия
«Экспертиза проекта решения о бюджете Комарьевского сельсовета Доволенского района Новосибирской области на 2024 год и плановый период 2025 и 2026 годов»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</si>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</sst>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00\.00\.000\.0"/>
    <numFmt numFmtId="167" formatCode="00"/>
  </numFmts>
  <fonts count="20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6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11" fillId="0" borderId="0" xfId="0" applyFont="1"/>
    <xf numFmtId="0" fontId="11" fillId="4" borderId="0" xfId="0" applyFont="1" applyFill="1"/>
    <xf numFmtId="166" fontId="5" fillId="0" borderId="1" xfId="1" applyNumberFormat="1" applyFont="1" applyBorder="1" applyAlignment="1" applyProtection="1">
      <alignment horizontal="left" wrapText="1"/>
      <protection hidden="1"/>
    </xf>
    <xf numFmtId="167" fontId="5" fillId="0" borderId="1" xfId="1" applyNumberFormat="1" applyFont="1" applyBorder="1" applyProtection="1">
      <protection hidden="1"/>
    </xf>
    <xf numFmtId="165" fontId="5" fillId="0" borderId="1" xfId="1" applyNumberFormat="1" applyFont="1" applyBorder="1" applyProtection="1">
      <protection hidden="1"/>
    </xf>
    <xf numFmtId="165" fontId="12" fillId="4" borderId="1" xfId="0" applyNumberFormat="1" applyFont="1" applyFill="1" applyBorder="1"/>
    <xf numFmtId="165" fontId="12" fillId="0" borderId="1" xfId="0" applyNumberFormat="1" applyFont="1" applyBorder="1"/>
    <xf numFmtId="166" fontId="7" fillId="0" borderId="2" xfId="1" applyNumberFormat="1" applyFont="1" applyBorder="1" applyAlignment="1" applyProtection="1">
      <alignment horizontal="left" wrapText="1"/>
      <protection hidden="1"/>
    </xf>
    <xf numFmtId="167" fontId="7" fillId="0" borderId="1" xfId="1" applyNumberFormat="1" applyFont="1" applyBorder="1" applyProtection="1">
      <protection hidden="1"/>
    </xf>
    <xf numFmtId="165" fontId="11" fillId="0" borderId="1" xfId="0" applyNumberFormat="1" applyFont="1" applyBorder="1"/>
    <xf numFmtId="165" fontId="7" fillId="0" borderId="1" xfId="1" applyNumberFormat="1" applyFont="1" applyBorder="1" applyProtection="1">
      <protection hidden="1"/>
    </xf>
    <xf numFmtId="165" fontId="11" fillId="4" borderId="1" xfId="0" applyNumberFormat="1" applyFont="1" applyFill="1" applyBorder="1"/>
    <xf numFmtId="166" fontId="7" fillId="0" borderId="1" xfId="1" applyNumberFormat="1" applyFont="1" applyBorder="1" applyAlignment="1" applyProtection="1">
      <alignment horizontal="left" wrapText="1"/>
      <protection hidden="1"/>
    </xf>
    <xf numFmtId="165" fontId="5" fillId="4" borderId="1" xfId="1" applyNumberFormat="1" applyFont="1" applyFill="1" applyBorder="1" applyProtection="1">
      <protection hidden="1"/>
    </xf>
    <xf numFmtId="165" fontId="7" fillId="4" borderId="1" xfId="1" applyNumberFormat="1" applyFont="1" applyFill="1" applyBorder="1" applyProtection="1">
      <protection hidden="1"/>
    </xf>
    <xf numFmtId="164" fontId="11" fillId="4" borderId="1" xfId="0" applyNumberFormat="1" applyFont="1" applyFill="1" applyBorder="1"/>
    <xf numFmtId="165" fontId="12" fillId="0" borderId="1" xfId="0" applyNumberFormat="1" applyFont="1" applyBorder="1" applyAlignment="1">
      <alignment horizontal="center"/>
    </xf>
    <xf numFmtId="167" fontId="5" fillId="0" borderId="2" xfId="1" applyNumberFormat="1" applyFont="1" applyBorder="1" applyProtection="1">
      <protection hidden="1"/>
    </xf>
    <xf numFmtId="167" fontId="7" fillId="0" borderId="2" xfId="1" applyNumberFormat="1" applyFont="1" applyBorder="1" applyProtection="1">
      <protection hidden="1"/>
    </xf>
    <xf numFmtId="166" fontId="5" fillId="3" borderId="1" xfId="1" applyNumberFormat="1" applyFont="1" applyFill="1" applyBorder="1" applyAlignment="1" applyProtection="1">
      <alignment horizontal="left"/>
      <protection hidden="1"/>
    </xf>
    <xf numFmtId="166" fontId="5" fillId="3" borderId="1" xfId="1" applyNumberFormat="1" applyFont="1" applyFill="1" applyBorder="1" applyProtection="1">
      <protection hidden="1"/>
    </xf>
    <xf numFmtId="0" fontId="4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165" fontId="7" fillId="0" borderId="1" xfId="0" applyNumberFormat="1" applyFont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5" fontId="13" fillId="0" borderId="1" xfId="0" applyNumberFormat="1" applyFont="1" applyBorder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5" fillId="0" borderId="1" xfId="0" applyFont="1" applyBorder="1"/>
    <xf numFmtId="164" fontId="7" fillId="0" borderId="1" xfId="0" applyNumberFormat="1" applyFont="1" applyBorder="1" applyAlignment="1">
      <alignment horizontal="right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164" fontId="3" fillId="0" borderId="0" xfId="0" applyNumberFormat="1" applyFont="1"/>
    <xf numFmtId="0" fontId="15" fillId="0" borderId="3" xfId="0" applyFont="1" applyBorder="1" applyAlignment="1">
      <alignment horizontal="center"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wrapText="1"/>
    </xf>
    <xf numFmtId="49" fontId="15" fillId="0" borderId="5" xfId="0" applyNumberFormat="1" applyFont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right" wrapText="1"/>
    </xf>
    <xf numFmtId="164" fontId="15" fillId="0" borderId="7" xfId="0" applyNumberFormat="1" applyFont="1" applyBorder="1" applyAlignment="1">
      <alignment vertical="top" wrapText="1"/>
    </xf>
    <xf numFmtId="164" fontId="15" fillId="0" borderId="8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wrapText="1"/>
    </xf>
    <xf numFmtId="164" fontId="15" fillId="0" borderId="1" xfId="0" applyNumberFormat="1" applyFont="1" applyBorder="1" applyAlignment="1">
      <alignment vertical="top" wrapText="1"/>
    </xf>
    <xf numFmtId="49" fontId="18" fillId="0" borderId="1" xfId="0" applyNumberFormat="1" applyFont="1" applyBorder="1" applyAlignment="1">
      <alignment horizontal="left" vertical="top" wrapText="1"/>
    </xf>
    <xf numFmtId="164" fontId="18" fillId="0" borderId="1" xfId="0" applyNumberFormat="1" applyFont="1" applyBorder="1" applyAlignment="1">
      <alignment horizontal="right" wrapText="1"/>
    </xf>
    <xf numFmtId="164" fontId="19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/>
    </xf>
    <xf numFmtId="0" fontId="15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130" zoomScaleNormal="130" workbookViewId="0">
      <selection activeCell="C22" sqref="C22"/>
    </sheetView>
  </sheetViews>
  <sheetFormatPr defaultRowHeight="12.75" x14ac:dyDescent="0.2"/>
  <cols>
    <col min="1" max="1" width="68.85546875" customWidth="1"/>
    <col min="2" max="2" width="8.140625" customWidth="1"/>
    <col min="3" max="3" width="7.5703125" customWidth="1"/>
    <col min="4" max="4" width="8.42578125" customWidth="1"/>
    <col min="5" max="5" width="7" customWidth="1"/>
    <col min="6" max="6" width="7.42578125" customWidth="1"/>
    <col min="7" max="7" width="5.140625" customWidth="1"/>
    <col min="8" max="8" width="5" customWidth="1"/>
    <col min="9" max="9" width="4.85546875" customWidth="1"/>
    <col min="10" max="12" width="5.28515625" customWidth="1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68" t="s">
        <v>20</v>
      </c>
      <c r="K1" s="68"/>
      <c r="L1" s="68"/>
    </row>
    <row r="2" spans="1:12" ht="44.25" customHeight="1" x14ac:dyDescent="0.2">
      <c r="A2" s="1"/>
      <c r="B2" s="1"/>
      <c r="C2" s="1"/>
      <c r="D2" s="72" t="s">
        <v>71</v>
      </c>
      <c r="E2" s="72"/>
      <c r="F2" s="72"/>
      <c r="G2" s="72"/>
      <c r="H2" s="72"/>
      <c r="I2" s="72"/>
      <c r="J2" s="72"/>
      <c r="K2" s="72"/>
      <c r="L2" s="72"/>
    </row>
    <row r="3" spans="1:12" ht="23.25" customHeight="1" x14ac:dyDescent="0.2">
      <c r="A3" s="69" t="s">
        <v>72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20.25" customHeight="1" x14ac:dyDescent="0.2">
      <c r="A4" s="70" t="s">
        <v>0</v>
      </c>
      <c r="B4" s="70" t="s">
        <v>73</v>
      </c>
      <c r="C4" s="66" t="s">
        <v>10</v>
      </c>
      <c r="D4" s="66"/>
      <c r="E4" s="66"/>
      <c r="F4" s="66"/>
      <c r="G4" s="67" t="s">
        <v>21</v>
      </c>
      <c r="H4" s="67"/>
      <c r="I4" s="67"/>
      <c r="J4" s="67" t="s">
        <v>11</v>
      </c>
      <c r="K4" s="67"/>
      <c r="L4" s="67"/>
    </row>
    <row r="5" spans="1:12" ht="70.5" customHeight="1" x14ac:dyDescent="0.2">
      <c r="A5" s="71"/>
      <c r="B5" s="71"/>
      <c r="C5" s="2" t="s">
        <v>58</v>
      </c>
      <c r="D5" s="2" t="s">
        <v>74</v>
      </c>
      <c r="E5" s="27" t="s">
        <v>61</v>
      </c>
      <c r="F5" s="27" t="s">
        <v>75</v>
      </c>
      <c r="G5" s="2" t="s">
        <v>58</v>
      </c>
      <c r="H5" s="2" t="s">
        <v>61</v>
      </c>
      <c r="I5" s="2" t="s">
        <v>75</v>
      </c>
      <c r="J5" s="27" t="s">
        <v>59</v>
      </c>
      <c r="K5" s="27" t="s">
        <v>62</v>
      </c>
      <c r="L5" s="27" t="s">
        <v>76</v>
      </c>
    </row>
    <row r="6" spans="1:12" x14ac:dyDescent="0.2">
      <c r="A6" s="45" t="s">
        <v>60</v>
      </c>
      <c r="B6" s="28">
        <f>SUM(B7+B9+B11+B14+B15+B16+B17+B8+B19+B18)</f>
        <v>2168.1999999999998</v>
      </c>
      <c r="C6" s="28">
        <f>SUM(C7+C9+C11+C14+C15+C16+C17+C8+C19+C18)</f>
        <v>2100.1999999999998</v>
      </c>
      <c r="D6" s="28">
        <f>C6-B6</f>
        <v>-68</v>
      </c>
      <c r="E6" s="28">
        <f>SUM(E7+E9+E11+E14+E15+E16+E17+E8+E18)</f>
        <v>2358.8000000000002</v>
      </c>
      <c r="F6" s="28">
        <f>SUM(F7+F9+F11+F14+F15+F16+F17+F8+F18)</f>
        <v>2410.9</v>
      </c>
      <c r="G6" s="29">
        <f>C6*100/C27</f>
        <v>18.117667356797789</v>
      </c>
      <c r="H6" s="29">
        <f>E6*100/E27</f>
        <v>45.902660205888651</v>
      </c>
      <c r="I6" s="29">
        <f>F6*100/F27</f>
        <v>46.869107097727408</v>
      </c>
      <c r="J6" s="29">
        <f t="shared" ref="J6:J17" si="0">C6/B6*100</f>
        <v>96.863757955908127</v>
      </c>
      <c r="K6" s="29">
        <f t="shared" ref="K6:K16" si="1">E6/C6*100</f>
        <v>112.31311303685365</v>
      </c>
      <c r="L6" s="29">
        <f t="shared" ref="L6:L16" si="2">F6/E6*100</f>
        <v>102.20875021197217</v>
      </c>
    </row>
    <row r="7" spans="1:12" x14ac:dyDescent="0.2">
      <c r="A7" s="48" t="s">
        <v>1</v>
      </c>
      <c r="B7" s="30">
        <v>333.3</v>
      </c>
      <c r="C7" s="30">
        <v>460.4</v>
      </c>
      <c r="D7" s="30">
        <f t="shared" ref="D7:D27" si="3">C7-B7</f>
        <v>127.09999999999997</v>
      </c>
      <c r="E7" s="30">
        <v>492.3</v>
      </c>
      <c r="F7" s="30">
        <v>525.70000000000005</v>
      </c>
      <c r="G7" s="29">
        <f>C7*100/C27</f>
        <v>3.9717046238785367</v>
      </c>
      <c r="H7" s="29">
        <f>E7*100/E27</f>
        <v>9.580244030591393</v>
      </c>
      <c r="I7" s="29">
        <f>F7*100/F27</f>
        <v>10.219872081494588</v>
      </c>
      <c r="J7" s="29">
        <f t="shared" si="0"/>
        <v>138.13381338133811</v>
      </c>
      <c r="K7" s="29">
        <f t="shared" si="1"/>
        <v>106.92875760208516</v>
      </c>
      <c r="L7" s="29">
        <f t="shared" si="2"/>
        <v>106.78448100751574</v>
      </c>
    </row>
    <row r="8" spans="1:12" ht="15" customHeight="1" x14ac:dyDescent="0.2">
      <c r="A8" s="5" t="s">
        <v>23</v>
      </c>
      <c r="B8" s="30">
        <v>1067.5</v>
      </c>
      <c r="C8" s="30">
        <v>1266.8</v>
      </c>
      <c r="D8" s="30">
        <f t="shared" si="3"/>
        <v>199.29999999999995</v>
      </c>
      <c r="E8" s="30">
        <v>1487</v>
      </c>
      <c r="F8" s="30">
        <v>1498.6</v>
      </c>
      <c r="G8" s="29">
        <f>C8*100/C27</f>
        <v>10.928226363008971</v>
      </c>
      <c r="H8" s="29">
        <f>E8*100/E27</f>
        <v>28.93727985677311</v>
      </c>
      <c r="I8" s="29">
        <f>F8*100/F27</f>
        <v>29.133536810591188</v>
      </c>
      <c r="J8" s="29">
        <f t="shared" si="0"/>
        <v>118.66978922716626</v>
      </c>
      <c r="K8" s="29">
        <f t="shared" si="1"/>
        <v>117.38238080202083</v>
      </c>
      <c r="L8" s="29">
        <f t="shared" si="2"/>
        <v>100.78009414929387</v>
      </c>
    </row>
    <row r="9" spans="1:12" x14ac:dyDescent="0.2">
      <c r="A9" s="45" t="s">
        <v>2</v>
      </c>
      <c r="B9" s="28">
        <f>B10</f>
        <v>20.3</v>
      </c>
      <c r="C9" s="28">
        <f>C10</f>
        <v>20.9</v>
      </c>
      <c r="D9" s="28">
        <f t="shared" si="3"/>
        <v>0.59999999999999787</v>
      </c>
      <c r="E9" s="28">
        <f>E10</f>
        <v>21.5</v>
      </c>
      <c r="F9" s="28">
        <f>F10</f>
        <v>22.2</v>
      </c>
      <c r="G9" s="29">
        <f>C9*100/C27</f>
        <v>0.1802967563837129</v>
      </c>
      <c r="H9" s="29">
        <f>E9*100/E27</f>
        <v>0.41839375717593941</v>
      </c>
      <c r="I9" s="29">
        <f>F9*100/F27</f>
        <v>0.43157915200528785</v>
      </c>
      <c r="J9" s="29">
        <f>C9/B9*100</f>
        <v>102.95566502463053</v>
      </c>
      <c r="K9" s="29">
        <f t="shared" si="1"/>
        <v>102.8708133971292</v>
      </c>
      <c r="L9" s="29">
        <f t="shared" si="2"/>
        <v>103.25581395348837</v>
      </c>
    </row>
    <row r="10" spans="1:12" x14ac:dyDescent="0.2">
      <c r="A10" s="31" t="s">
        <v>3</v>
      </c>
      <c r="B10" s="32">
        <v>20.3</v>
      </c>
      <c r="C10" s="32">
        <v>20.9</v>
      </c>
      <c r="D10" s="30">
        <f t="shared" si="3"/>
        <v>0.59999999999999787</v>
      </c>
      <c r="E10" s="32">
        <v>21.5</v>
      </c>
      <c r="F10" s="32">
        <v>22.2</v>
      </c>
      <c r="G10" s="33">
        <f>C10*100/C27</f>
        <v>0.1802967563837129</v>
      </c>
      <c r="H10" s="33">
        <f>E10*100/E27</f>
        <v>0.41839375717593941</v>
      </c>
      <c r="I10" s="33">
        <f>F10*100/F27</f>
        <v>0.43157915200528785</v>
      </c>
      <c r="J10" s="33">
        <f>C10/B10*100</f>
        <v>102.95566502463053</v>
      </c>
      <c r="K10" s="33">
        <f>E10/C10*100</f>
        <v>102.8708133971292</v>
      </c>
      <c r="L10" s="33">
        <f>F10/E10*100</f>
        <v>103.25581395348837</v>
      </c>
    </row>
    <row r="11" spans="1:12" x14ac:dyDescent="0.2">
      <c r="A11" s="45" t="s">
        <v>15</v>
      </c>
      <c r="B11" s="28">
        <f>SUM(B12:B13)</f>
        <v>574.70000000000005</v>
      </c>
      <c r="C11" s="28">
        <f>SUM(C12:C13)</f>
        <v>268.89999999999998</v>
      </c>
      <c r="D11" s="28">
        <f t="shared" si="3"/>
        <v>-305.80000000000007</v>
      </c>
      <c r="E11" s="28">
        <f>SUM(E12:E13)</f>
        <v>271.3</v>
      </c>
      <c r="F11" s="28">
        <f>SUM(F12:F13)</f>
        <v>274</v>
      </c>
      <c r="G11" s="29">
        <f>C11*100/C27</f>
        <v>2.3197032436162868</v>
      </c>
      <c r="H11" s="29">
        <f>E11*100/E27</f>
        <v>5.2795454103177839</v>
      </c>
      <c r="I11" s="29">
        <f>F11*100/F27</f>
        <v>5.3266976418670664</v>
      </c>
      <c r="J11" s="29">
        <f t="shared" si="0"/>
        <v>46.789629371846175</v>
      </c>
      <c r="K11" s="29">
        <f t="shared" si="1"/>
        <v>100.89252510226852</v>
      </c>
      <c r="L11" s="29">
        <f t="shared" si="2"/>
        <v>100.99520825654258</v>
      </c>
    </row>
    <row r="12" spans="1:12" x14ac:dyDescent="0.2">
      <c r="A12" s="31" t="s">
        <v>16</v>
      </c>
      <c r="B12" s="30">
        <v>24.7</v>
      </c>
      <c r="C12" s="30">
        <v>24.2</v>
      </c>
      <c r="D12" s="30">
        <f t="shared" si="3"/>
        <v>-0.5</v>
      </c>
      <c r="E12" s="30">
        <v>26.6</v>
      </c>
      <c r="F12" s="30">
        <v>29.3</v>
      </c>
      <c r="G12" s="33">
        <f>C12*100/C27</f>
        <v>0.20876466528640442</v>
      </c>
      <c r="H12" s="33">
        <f>E12*100/E27</f>
        <v>0.51764064841302271</v>
      </c>
      <c r="I12" s="33">
        <f>F12*100/F27</f>
        <v>0.56960671863760959</v>
      </c>
      <c r="J12" s="33">
        <f t="shared" si="0"/>
        <v>97.97570850202429</v>
      </c>
      <c r="K12" s="33">
        <f t="shared" si="1"/>
        <v>109.91735537190084</v>
      </c>
      <c r="L12" s="33">
        <f t="shared" si="2"/>
        <v>110.15037593984962</v>
      </c>
    </row>
    <row r="13" spans="1:12" x14ac:dyDescent="0.2">
      <c r="A13" s="31" t="s">
        <v>17</v>
      </c>
      <c r="B13" s="30">
        <v>550</v>
      </c>
      <c r="C13" s="30">
        <v>244.7</v>
      </c>
      <c r="D13" s="30">
        <f t="shared" si="3"/>
        <v>-305.3</v>
      </c>
      <c r="E13" s="30">
        <v>244.7</v>
      </c>
      <c r="F13" s="30">
        <v>244.7</v>
      </c>
      <c r="G13" s="33">
        <f>C13*100/C27</f>
        <v>2.1109385783298826</v>
      </c>
      <c r="H13" s="33">
        <f>E13*100/E27</f>
        <v>4.761904761904761</v>
      </c>
      <c r="I13" s="33">
        <f>F13*100/F27</f>
        <v>4.7570909232294563</v>
      </c>
      <c r="J13" s="33">
        <f t="shared" si="0"/>
        <v>44.490909090909085</v>
      </c>
      <c r="K13" s="33">
        <f t="shared" si="1"/>
        <v>100</v>
      </c>
      <c r="L13" s="33">
        <f t="shared" si="2"/>
        <v>100</v>
      </c>
    </row>
    <row r="14" spans="1:12" hidden="1" x14ac:dyDescent="0.2">
      <c r="A14" s="3" t="s">
        <v>19</v>
      </c>
      <c r="B14" s="28"/>
      <c r="C14" s="28"/>
      <c r="D14" s="28">
        <f t="shared" si="3"/>
        <v>0</v>
      </c>
      <c r="E14" s="28"/>
      <c r="F14" s="28"/>
      <c r="G14" s="33">
        <f>C14*100/C27</f>
        <v>0</v>
      </c>
      <c r="H14" s="33">
        <f>E14*100/E27</f>
        <v>0</v>
      </c>
      <c r="I14" s="33">
        <f>F14*100/F27</f>
        <v>0</v>
      </c>
      <c r="J14" s="33" t="e">
        <f>C14/B14*100</f>
        <v>#DIV/0!</v>
      </c>
      <c r="K14" s="33" t="e">
        <f t="shared" si="1"/>
        <v>#DIV/0!</v>
      </c>
      <c r="L14" s="33" t="e">
        <f t="shared" si="2"/>
        <v>#DIV/0!</v>
      </c>
    </row>
    <row r="15" spans="1:12" ht="22.15" customHeight="1" x14ac:dyDescent="0.2">
      <c r="A15" s="45" t="s">
        <v>4</v>
      </c>
      <c r="B15" s="30">
        <v>3.4</v>
      </c>
      <c r="C15" s="30">
        <v>3.6</v>
      </c>
      <c r="D15" s="30">
        <f t="shared" si="3"/>
        <v>0.20000000000000018</v>
      </c>
      <c r="E15" s="30">
        <v>3.6</v>
      </c>
      <c r="F15" s="30">
        <v>3.6</v>
      </c>
      <c r="G15" s="29">
        <f>C15*100/C27</f>
        <v>3.1055900621118012E-2</v>
      </c>
      <c r="H15" s="29">
        <f>E15*100/E27</f>
        <v>7.0056629108529389E-2</v>
      </c>
      <c r="I15" s="29">
        <f>F15*100/F27</f>
        <v>6.9985808433289914E-2</v>
      </c>
      <c r="J15" s="29">
        <f t="shared" si="0"/>
        <v>105.88235294117648</v>
      </c>
      <c r="K15" s="29">
        <f t="shared" si="1"/>
        <v>100</v>
      </c>
      <c r="L15" s="29">
        <f t="shared" si="2"/>
        <v>100</v>
      </c>
    </row>
    <row r="16" spans="1:12" ht="15.75" customHeight="1" x14ac:dyDescent="0.2">
      <c r="A16" s="46" t="s">
        <v>18</v>
      </c>
      <c r="B16" s="30">
        <v>86</v>
      </c>
      <c r="C16" s="30">
        <v>79.599999999999994</v>
      </c>
      <c r="D16" s="30">
        <f t="shared" si="3"/>
        <v>-6.4000000000000057</v>
      </c>
      <c r="E16" s="30">
        <v>83.1</v>
      </c>
      <c r="F16" s="30">
        <v>86.8</v>
      </c>
      <c r="G16" s="29">
        <f>C16*100/C27</f>
        <v>0.68668046928916482</v>
      </c>
      <c r="H16" s="29">
        <f>E16*100/E6</f>
        <v>3.5229777853145663</v>
      </c>
      <c r="I16" s="29">
        <f>F16*100/F6</f>
        <v>3.6003152349744907</v>
      </c>
      <c r="J16" s="29">
        <f t="shared" si="0"/>
        <v>92.558139534883708</v>
      </c>
      <c r="K16" s="29">
        <f t="shared" si="1"/>
        <v>104.39698492462313</v>
      </c>
      <c r="L16" s="29">
        <f t="shared" si="2"/>
        <v>104.45246690734055</v>
      </c>
    </row>
    <row r="17" spans="1:12" x14ac:dyDescent="0.2">
      <c r="A17" s="34" t="s">
        <v>63</v>
      </c>
      <c r="B17" s="30"/>
      <c r="C17" s="30"/>
      <c r="D17" s="30">
        <f t="shared" si="3"/>
        <v>0</v>
      </c>
      <c r="E17" s="30"/>
      <c r="F17" s="30"/>
      <c r="G17" s="33">
        <f>C17/C27*100</f>
        <v>0</v>
      </c>
      <c r="H17" s="33">
        <f>E17/E27*100</f>
        <v>0</v>
      </c>
      <c r="I17" s="33">
        <f>F17/F27*100</f>
        <v>0</v>
      </c>
      <c r="J17" s="29" t="e">
        <f t="shared" si="0"/>
        <v>#DIV/0!</v>
      </c>
      <c r="K17" s="29" t="e">
        <f t="shared" ref="K17:K27" si="4">E17/C17*100</f>
        <v>#DIV/0!</v>
      </c>
      <c r="L17" s="29" t="e">
        <f t="shared" ref="L17:L27" si="5">F17/E17*100</f>
        <v>#DIV/0!</v>
      </c>
    </row>
    <row r="18" spans="1:12" ht="11.25" customHeight="1" x14ac:dyDescent="0.2">
      <c r="A18" s="34" t="s">
        <v>79</v>
      </c>
      <c r="B18" s="30">
        <v>83</v>
      </c>
      <c r="C18" s="30"/>
      <c r="D18" s="30"/>
      <c r="E18" s="30"/>
      <c r="F18" s="30"/>
      <c r="G18" s="33"/>
      <c r="H18" s="33"/>
      <c r="I18" s="33"/>
      <c r="J18" s="29"/>
      <c r="K18" s="29"/>
      <c r="L18" s="29"/>
    </row>
    <row r="19" spans="1:12" x14ac:dyDescent="0.2">
      <c r="A19" s="4" t="s">
        <v>56</v>
      </c>
      <c r="B19" s="30"/>
      <c r="C19" s="30"/>
      <c r="D19" s="30">
        <f t="shared" si="3"/>
        <v>0</v>
      </c>
      <c r="E19" s="30"/>
      <c r="F19" s="30"/>
      <c r="G19" s="33">
        <f>C19/C27*100</f>
        <v>0</v>
      </c>
      <c r="H19" s="33">
        <f>E19/E27*100</f>
        <v>0</v>
      </c>
      <c r="I19" s="33">
        <f>F19/F27*100</f>
        <v>0</v>
      </c>
      <c r="J19" s="29" t="e">
        <f t="shared" ref="J19" si="6">C19/B19*100</f>
        <v>#DIV/0!</v>
      </c>
      <c r="K19" s="29" t="e">
        <f>E19/C19*100</f>
        <v>#DIV/0!</v>
      </c>
      <c r="L19" s="29" t="e">
        <f t="shared" ref="L19" si="7">F19/E19*100</f>
        <v>#DIV/0!</v>
      </c>
    </row>
    <row r="20" spans="1:12" x14ac:dyDescent="0.2">
      <c r="A20" s="47" t="s">
        <v>5</v>
      </c>
      <c r="B20" s="28">
        <f>SUM(B21+B22+B23+B24+B25+B26)</f>
        <v>10428.900000000001</v>
      </c>
      <c r="C20" s="28">
        <f>SUM(C21+C22+C23+C24+C25+C26)</f>
        <v>9491.7999999999993</v>
      </c>
      <c r="D20" s="28">
        <f t="shared" si="3"/>
        <v>-937.10000000000218</v>
      </c>
      <c r="E20" s="28">
        <f>SUM(E21+E22+E23+E24+E25+E26)</f>
        <v>2779.9</v>
      </c>
      <c r="F20" s="28">
        <f>SUM(F21+F22+F23+F24+F25+F26)</f>
        <v>2733</v>
      </c>
      <c r="G20" s="29">
        <f>C20*100/C27</f>
        <v>81.882332643202204</v>
      </c>
      <c r="H20" s="29">
        <f>E20*100/E27</f>
        <v>54.097339794111342</v>
      </c>
      <c r="I20" s="29">
        <f>F20*100/F27</f>
        <v>53.130892902272599</v>
      </c>
      <c r="J20" s="29">
        <f t="shared" ref="J20:J27" si="8">C20/B20*100</f>
        <v>91.01439269721638</v>
      </c>
      <c r="K20" s="29">
        <f t="shared" si="4"/>
        <v>29.287384900651091</v>
      </c>
      <c r="L20" s="29">
        <f t="shared" si="5"/>
        <v>98.312888952840026</v>
      </c>
    </row>
    <row r="21" spans="1:12" ht="12" customHeight="1" x14ac:dyDescent="0.2">
      <c r="A21" s="35" t="s">
        <v>25</v>
      </c>
      <c r="B21" s="30">
        <v>3661.5</v>
      </c>
      <c r="C21" s="30">
        <v>3688</v>
      </c>
      <c r="D21" s="30">
        <f t="shared" si="3"/>
        <v>26.5</v>
      </c>
      <c r="E21" s="30">
        <v>2779.8</v>
      </c>
      <c r="F21" s="30">
        <v>2732.9</v>
      </c>
      <c r="G21" s="33">
        <f>C21*100/C27</f>
        <v>31.81504485852312</v>
      </c>
      <c r="H21" s="33">
        <f>E21*100/E27</f>
        <v>54.095393776636108</v>
      </c>
      <c r="I21" s="33">
        <f>F21*100/F27</f>
        <v>53.128948852038341</v>
      </c>
      <c r="J21" s="29">
        <f t="shared" si="8"/>
        <v>100.72374709818381</v>
      </c>
      <c r="K21" s="29">
        <f t="shared" si="4"/>
        <v>75.374186550976134</v>
      </c>
      <c r="L21" s="29">
        <f t="shared" si="5"/>
        <v>98.31282826102597</v>
      </c>
    </row>
    <row r="22" spans="1:12" ht="24" x14ac:dyDescent="0.2">
      <c r="A22" s="35" t="s">
        <v>8</v>
      </c>
      <c r="B22" s="30">
        <v>590.29999999999995</v>
      </c>
      <c r="C22" s="30"/>
      <c r="D22" s="30">
        <f t="shared" si="3"/>
        <v>-590.29999999999995</v>
      </c>
      <c r="E22" s="30"/>
      <c r="F22" s="30"/>
      <c r="G22" s="33">
        <f>C22/C27*100</f>
        <v>0</v>
      </c>
      <c r="H22" s="33">
        <f>E22*100/E20</f>
        <v>0</v>
      </c>
      <c r="I22" s="33">
        <f>F22*100/F20</f>
        <v>0</v>
      </c>
      <c r="J22" s="29">
        <f>C22/B22*100</f>
        <v>0</v>
      </c>
      <c r="K22" s="29" t="e">
        <f>E22/C22*100</f>
        <v>#DIV/0!</v>
      </c>
      <c r="L22" s="29" t="e">
        <f>F22/E22*100</f>
        <v>#DIV/0!</v>
      </c>
    </row>
    <row r="23" spans="1:12" x14ac:dyDescent="0.2">
      <c r="A23" s="35" t="s">
        <v>7</v>
      </c>
      <c r="B23" s="30">
        <v>138.5</v>
      </c>
      <c r="C23" s="30">
        <v>0.1</v>
      </c>
      <c r="D23" s="30">
        <f>C23-B23</f>
        <v>-138.4</v>
      </c>
      <c r="E23" s="30">
        <v>0.1</v>
      </c>
      <c r="F23" s="30">
        <v>0.1</v>
      </c>
      <c r="G23" s="33">
        <f>C23*100/C20</f>
        <v>1.0535409511367709E-3</v>
      </c>
      <c r="H23" s="33">
        <f>E23*100/E20</f>
        <v>3.597251699701428E-3</v>
      </c>
      <c r="I23" s="33">
        <f>F23*100/F20</f>
        <v>3.6589828027808269E-3</v>
      </c>
      <c r="J23" s="29">
        <f t="shared" si="8"/>
        <v>7.2202166064981962E-2</v>
      </c>
      <c r="K23" s="29">
        <f t="shared" si="4"/>
        <v>100</v>
      </c>
      <c r="L23" s="29">
        <f t="shared" si="5"/>
        <v>100</v>
      </c>
    </row>
    <row r="24" spans="1:12" ht="12" customHeight="1" x14ac:dyDescent="0.2">
      <c r="A24" s="37" t="s">
        <v>9</v>
      </c>
      <c r="B24" s="30">
        <v>5938.6</v>
      </c>
      <c r="C24" s="30">
        <v>5803.7</v>
      </c>
      <c r="D24" s="30">
        <f t="shared" si="3"/>
        <v>-134.90000000000055</v>
      </c>
      <c r="E24" s="30"/>
      <c r="F24" s="30"/>
      <c r="G24" s="33">
        <f>C24*100/C27</f>
        <v>50.066425120772948</v>
      </c>
      <c r="H24" s="33">
        <f>E24*100/E27</f>
        <v>0</v>
      </c>
      <c r="I24" s="33">
        <f>F24*100/F27</f>
        <v>0</v>
      </c>
      <c r="J24" s="29">
        <f t="shared" si="8"/>
        <v>97.728420839928603</v>
      </c>
      <c r="K24" s="29">
        <f t="shared" si="4"/>
        <v>0</v>
      </c>
      <c r="L24" s="29" t="e">
        <f t="shared" si="5"/>
        <v>#DIV/0!</v>
      </c>
    </row>
    <row r="25" spans="1:12" ht="12" customHeight="1" x14ac:dyDescent="0.2">
      <c r="A25" s="37" t="s">
        <v>22</v>
      </c>
      <c r="B25" s="30">
        <v>100</v>
      </c>
      <c r="C25" s="30"/>
      <c r="D25" s="30">
        <f t="shared" si="3"/>
        <v>-100</v>
      </c>
      <c r="E25" s="30"/>
      <c r="F25" s="30"/>
      <c r="G25" s="38" t="s">
        <v>24</v>
      </c>
      <c r="H25" s="38" t="s">
        <v>24</v>
      </c>
      <c r="I25" s="38" t="s">
        <v>24</v>
      </c>
      <c r="J25" s="29">
        <f t="shared" si="8"/>
        <v>0</v>
      </c>
      <c r="K25" s="36" t="s">
        <v>24</v>
      </c>
      <c r="L25" s="36" t="s">
        <v>24</v>
      </c>
    </row>
    <row r="26" spans="1:12" hidden="1" x14ac:dyDescent="0.2">
      <c r="A26" s="39" t="s">
        <v>12</v>
      </c>
      <c r="B26" s="40"/>
      <c r="C26" s="30"/>
      <c r="D26" s="30">
        <f t="shared" si="3"/>
        <v>0</v>
      </c>
      <c r="E26" s="30"/>
      <c r="F26" s="30"/>
      <c r="G26" s="33"/>
      <c r="H26" s="33"/>
      <c r="I26" s="33"/>
      <c r="J26" s="29"/>
      <c r="K26" s="29"/>
      <c r="L26" s="29"/>
    </row>
    <row r="27" spans="1:12" x14ac:dyDescent="0.2">
      <c r="A27" s="5" t="s">
        <v>6</v>
      </c>
      <c r="B27" s="28">
        <f t="shared" ref="B27:I27" si="9">SUM(B6+B20)</f>
        <v>12597.100000000002</v>
      </c>
      <c r="C27" s="28">
        <f>SUM(C6+C20)</f>
        <v>11592</v>
      </c>
      <c r="D27" s="28">
        <f t="shared" si="3"/>
        <v>-1005.1000000000022</v>
      </c>
      <c r="E27" s="28">
        <f>SUM(E6+E20)</f>
        <v>5138.7000000000007</v>
      </c>
      <c r="F27" s="28">
        <f>SUM(F6+F20)</f>
        <v>5143.8999999999996</v>
      </c>
      <c r="G27" s="29">
        <f t="shared" si="9"/>
        <v>100</v>
      </c>
      <c r="H27" s="29">
        <f t="shared" si="9"/>
        <v>100</v>
      </c>
      <c r="I27" s="29">
        <f t="shared" si="9"/>
        <v>100</v>
      </c>
      <c r="J27" s="29">
        <f t="shared" si="8"/>
        <v>92.021179477816304</v>
      </c>
      <c r="K27" s="29">
        <f t="shared" si="4"/>
        <v>44.329710144927539</v>
      </c>
      <c r="L27" s="29">
        <f t="shared" si="5"/>
        <v>100.10119290871229</v>
      </c>
    </row>
    <row r="28" spans="1:12" ht="12.75" customHeight="1" x14ac:dyDescent="0.2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2" x14ac:dyDescent="0.2">
      <c r="A29" s="43" t="s">
        <v>13</v>
      </c>
      <c r="B29" s="44">
        <f>B7+B9+B11+B14+B8</f>
        <v>1995.8000000000002</v>
      </c>
      <c r="C29" s="44">
        <f>C7+C9+C11+C14+C8</f>
        <v>2017</v>
      </c>
      <c r="D29" s="30">
        <f>C29-B29</f>
        <v>21.199999999999818</v>
      </c>
      <c r="E29" s="44">
        <f>E7+E9+E11+E14+E8</f>
        <v>2272.1</v>
      </c>
      <c r="F29" s="44">
        <f>F7+F9+F11+F14+F8</f>
        <v>2320.5</v>
      </c>
      <c r="G29" s="44">
        <f>C29*100/C27</f>
        <v>17.399930986887508</v>
      </c>
      <c r="H29" s="44">
        <f>E29*100/E27</f>
        <v>44.215463054858226</v>
      </c>
      <c r="I29" s="44">
        <f>F29*100/F27</f>
        <v>45.111685685958129</v>
      </c>
      <c r="J29" s="44">
        <f>C29/B29*100</f>
        <v>101.06223068443731</v>
      </c>
      <c r="K29" s="44">
        <f>E29/C29*100</f>
        <v>112.64749628160635</v>
      </c>
      <c r="L29" s="44">
        <f>F29/E29*100</f>
        <v>102.13018793186922</v>
      </c>
    </row>
    <row r="30" spans="1:12" x14ac:dyDescent="0.2">
      <c r="A30" s="43" t="s">
        <v>14</v>
      </c>
      <c r="B30" s="44">
        <f>B6-B29</f>
        <v>172.39999999999964</v>
      </c>
      <c r="C30" s="44">
        <f>C6-C29</f>
        <v>83.199999999999818</v>
      </c>
      <c r="D30" s="30">
        <f>C30-B30</f>
        <v>-89.199999999999818</v>
      </c>
      <c r="E30" s="44">
        <f>E6-E29</f>
        <v>86.700000000000273</v>
      </c>
      <c r="F30" s="44">
        <f>F6-F29</f>
        <v>90.400000000000091</v>
      </c>
      <c r="G30" s="44">
        <f>C30*100/C27</f>
        <v>0.71773636991028134</v>
      </c>
      <c r="H30" s="44">
        <f>E30*100/E27</f>
        <v>1.6871971510304213</v>
      </c>
      <c r="I30" s="44">
        <f>F30*100/F27</f>
        <v>1.7574214117692819</v>
      </c>
      <c r="J30" s="44">
        <f>C30/B30*100</f>
        <v>48.259860788863108</v>
      </c>
      <c r="K30" s="44">
        <f>E30/C30*100</f>
        <v>104.20673076923133</v>
      </c>
      <c r="L30" s="44">
        <f>F30/E30*100</f>
        <v>104.26758938869642</v>
      </c>
    </row>
    <row r="31" spans="1:12" x14ac:dyDescent="0.2">
      <c r="A31" s="1"/>
      <c r="B31" s="49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8">
    <mergeCell ref="C4:F4"/>
    <mergeCell ref="G4:I4"/>
    <mergeCell ref="J4:L4"/>
    <mergeCell ref="J1:L1"/>
    <mergeCell ref="A3:L3"/>
    <mergeCell ref="B4:B5"/>
    <mergeCell ref="A4:A5"/>
    <mergeCell ref="D2:L2"/>
  </mergeCells>
  <phoneticPr fontId="1" type="noConversion"/>
  <pageMargins left="0.59055118110236227" right="0" top="1.1811023622047245" bottom="0.39370078740157483" header="0.51181102362204722" footer="0.31496062992125984"/>
  <pageSetup paperSize="9" orientation="landscape" r:id="rId1"/>
  <headerFooter alignWithMargins="0"/>
  <ignoredErrors>
    <ignoredError sqref="E11:F11 B11:C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5"/>
  <sheetViews>
    <sheetView topLeftCell="A7" zoomScale="130" zoomScaleNormal="130" workbookViewId="0">
      <selection activeCell="K36" sqref="K36"/>
    </sheetView>
  </sheetViews>
  <sheetFormatPr defaultRowHeight="12.75" x14ac:dyDescent="0.2"/>
  <cols>
    <col min="1" max="1" width="63.85546875" customWidth="1"/>
    <col min="2" max="2" width="3.140625" customWidth="1"/>
    <col min="3" max="3" width="3.28515625" customWidth="1"/>
    <col min="4" max="4" width="8.42578125" customWidth="1"/>
    <col min="5" max="5" width="7" customWidth="1"/>
    <col min="6" max="6" width="8.42578125" customWidth="1"/>
    <col min="7" max="7" width="7.140625" customWidth="1"/>
    <col min="8" max="8" width="6.7109375" customWidth="1"/>
    <col min="9" max="10" width="6" customWidth="1"/>
    <col min="11" max="11" width="5.7109375" customWidth="1"/>
    <col min="12" max="12" width="7.85546875" customWidth="1"/>
    <col min="13" max="13" width="6.28515625" customWidth="1"/>
    <col min="14" max="14" width="6.7109375" customWidth="1"/>
  </cols>
  <sheetData>
    <row r="1" spans="1:14" x14ac:dyDescent="0.2">
      <c r="A1" s="6"/>
      <c r="B1" s="6"/>
      <c r="C1" s="6"/>
      <c r="D1" s="6"/>
      <c r="E1" s="6"/>
      <c r="F1" s="6"/>
      <c r="G1" s="6"/>
      <c r="H1" s="6"/>
      <c r="I1" s="7"/>
      <c r="J1" s="7"/>
      <c r="K1" s="7"/>
      <c r="L1" s="73" t="s">
        <v>26</v>
      </c>
      <c r="M1" s="73"/>
      <c r="N1" s="73"/>
    </row>
    <row r="2" spans="1:14" ht="40.5" customHeight="1" x14ac:dyDescent="0.2">
      <c r="A2" s="6"/>
      <c r="B2" s="6"/>
      <c r="C2" s="6"/>
      <c r="D2" s="6"/>
      <c r="E2" s="87" t="s">
        <v>71</v>
      </c>
      <c r="F2" s="87"/>
      <c r="G2" s="87"/>
      <c r="H2" s="87"/>
      <c r="I2" s="87"/>
      <c r="J2" s="87"/>
      <c r="K2" s="87"/>
      <c r="L2" s="87"/>
      <c r="M2" s="87"/>
      <c r="N2" s="87"/>
    </row>
    <row r="3" spans="1:14" ht="37.5" customHeight="1" x14ac:dyDescent="0.2">
      <c r="A3" s="74" t="s">
        <v>77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x14ac:dyDescent="0.2">
      <c r="A4" s="75" t="s">
        <v>27</v>
      </c>
      <c r="B4" s="75" t="s">
        <v>28</v>
      </c>
      <c r="C4" s="75" t="s">
        <v>29</v>
      </c>
      <c r="D4" s="75" t="s">
        <v>73</v>
      </c>
      <c r="E4" s="78" t="s">
        <v>10</v>
      </c>
      <c r="F4" s="79"/>
      <c r="G4" s="79"/>
      <c r="H4" s="80"/>
      <c r="I4" s="81" t="s">
        <v>21</v>
      </c>
      <c r="J4" s="81"/>
      <c r="K4" s="82"/>
      <c r="L4" s="78" t="s">
        <v>11</v>
      </c>
      <c r="M4" s="79"/>
      <c r="N4" s="80"/>
    </row>
    <row r="5" spans="1:14" x14ac:dyDescent="0.2">
      <c r="A5" s="76"/>
      <c r="B5" s="76"/>
      <c r="C5" s="76"/>
      <c r="D5" s="76"/>
      <c r="E5" s="75" t="s">
        <v>58</v>
      </c>
      <c r="F5" s="75" t="s">
        <v>78</v>
      </c>
      <c r="G5" s="75" t="s">
        <v>61</v>
      </c>
      <c r="H5" s="75" t="s">
        <v>75</v>
      </c>
      <c r="I5" s="85" t="s">
        <v>58</v>
      </c>
      <c r="J5" s="85" t="s">
        <v>61</v>
      </c>
      <c r="K5" s="85" t="s">
        <v>75</v>
      </c>
      <c r="L5" s="83" t="s">
        <v>59</v>
      </c>
      <c r="M5" s="83" t="s">
        <v>62</v>
      </c>
      <c r="N5" s="83" t="s">
        <v>76</v>
      </c>
    </row>
    <row r="6" spans="1:14" ht="56.25" customHeight="1" x14ac:dyDescent="0.2">
      <c r="A6" s="77"/>
      <c r="B6" s="77"/>
      <c r="C6" s="77"/>
      <c r="D6" s="77"/>
      <c r="E6" s="77"/>
      <c r="F6" s="77"/>
      <c r="G6" s="77"/>
      <c r="H6" s="77"/>
      <c r="I6" s="86"/>
      <c r="J6" s="86"/>
      <c r="K6" s="86"/>
      <c r="L6" s="84"/>
      <c r="M6" s="84"/>
      <c r="N6" s="84"/>
    </row>
    <row r="7" spans="1:14" x14ac:dyDescent="0.2">
      <c r="A7" s="8" t="s">
        <v>30</v>
      </c>
      <c r="B7" s="9">
        <v>1</v>
      </c>
      <c r="C7" s="9">
        <v>0</v>
      </c>
      <c r="D7" s="10">
        <f>D8+D9+D10+D12+D13+D11</f>
        <v>4654.3999999999996</v>
      </c>
      <c r="E7" s="10">
        <f>E8+E9+E10+E12+E13+E11</f>
        <v>5225.8999999999996</v>
      </c>
      <c r="F7" s="10">
        <f>E7-D7</f>
        <v>571.5</v>
      </c>
      <c r="G7" s="10">
        <f>G8+G9+G10+G12+G11+G13</f>
        <v>1429.7</v>
      </c>
      <c r="H7" s="10">
        <f>H8+H9+H10+H12+H11+H13</f>
        <v>1400.8000000000002</v>
      </c>
      <c r="I7" s="11">
        <f>E7/E35*100</f>
        <v>45.081953071083504</v>
      </c>
      <c r="J7" s="11">
        <f>G7/G35*100</f>
        <v>27.822211843462359</v>
      </c>
      <c r="K7" s="11">
        <f>H7/H35*100</f>
        <v>27.232255681486816</v>
      </c>
      <c r="L7" s="12">
        <f>E7/D7*100</f>
        <v>112.27870402200068</v>
      </c>
      <c r="M7" s="12">
        <f t="shared" ref="M7:M15" si="0">G7/E7*100</f>
        <v>27.357967048738018</v>
      </c>
      <c r="N7" s="12">
        <f t="shared" ref="N7:N15" si="1">H7/G7*100</f>
        <v>97.978596908442341</v>
      </c>
    </row>
    <row r="8" spans="1:14" ht="24" x14ac:dyDescent="0.2">
      <c r="A8" s="13" t="s">
        <v>31</v>
      </c>
      <c r="B8" s="14">
        <v>1</v>
      </c>
      <c r="C8" s="14">
        <v>2</v>
      </c>
      <c r="D8" s="15">
        <v>922</v>
      </c>
      <c r="E8" s="16">
        <v>1088.0999999999999</v>
      </c>
      <c r="F8" s="16">
        <f>E8-D8</f>
        <v>166.09999999999991</v>
      </c>
      <c r="G8" s="16">
        <v>769.1</v>
      </c>
      <c r="H8" s="16">
        <v>740.2</v>
      </c>
      <c r="I8" s="17">
        <f>E8*100/E35</f>
        <v>9.3866459627329188</v>
      </c>
      <c r="J8" s="17">
        <f>G8*100/G35</f>
        <v>14.966820402047212</v>
      </c>
      <c r="K8" s="17">
        <f>H8*100/H35</f>
        <v>14.389859833978111</v>
      </c>
      <c r="L8" s="15">
        <f>E8/D8*100</f>
        <v>118.01518438177874</v>
      </c>
      <c r="M8" s="15">
        <f t="shared" si="0"/>
        <v>70.682841650583597</v>
      </c>
      <c r="N8" s="15">
        <f t="shared" si="1"/>
        <v>96.24236120140425</v>
      </c>
    </row>
    <row r="9" spans="1:14" ht="36" x14ac:dyDescent="0.2">
      <c r="A9" s="18" t="s">
        <v>32</v>
      </c>
      <c r="B9" s="14">
        <v>1</v>
      </c>
      <c r="C9" s="14">
        <v>4</v>
      </c>
      <c r="D9" s="16">
        <v>3680</v>
      </c>
      <c r="E9" s="16">
        <v>4035.8</v>
      </c>
      <c r="F9" s="16">
        <f t="shared" ref="F9:F35" si="2">E9-D9</f>
        <v>355.80000000000018</v>
      </c>
      <c r="G9" s="16">
        <v>630.6</v>
      </c>
      <c r="H9" s="16">
        <v>630.6</v>
      </c>
      <c r="I9" s="17">
        <f>E9*100/E35</f>
        <v>34.815389924085579</v>
      </c>
      <c r="J9" s="17">
        <f>G9*100/G35</f>
        <v>12.271586198844066</v>
      </c>
      <c r="K9" s="17">
        <f>H9*100/H35</f>
        <v>12.259180777231284</v>
      </c>
      <c r="L9" s="15">
        <f>E9/D9*100</f>
        <v>109.66847826086956</v>
      </c>
      <c r="M9" s="15">
        <f t="shared" si="0"/>
        <v>15.625154863967492</v>
      </c>
      <c r="N9" s="15">
        <f t="shared" si="1"/>
        <v>100</v>
      </c>
    </row>
    <row r="10" spans="1:14" ht="24" x14ac:dyDescent="0.2">
      <c r="A10" s="18" t="s">
        <v>33</v>
      </c>
      <c r="B10" s="14">
        <v>1</v>
      </c>
      <c r="C10" s="14">
        <v>6</v>
      </c>
      <c r="D10" s="16">
        <v>30</v>
      </c>
      <c r="E10" s="16">
        <v>30</v>
      </c>
      <c r="F10" s="16">
        <f t="shared" si="2"/>
        <v>0</v>
      </c>
      <c r="G10" s="16">
        <v>30</v>
      </c>
      <c r="H10" s="16">
        <v>30</v>
      </c>
      <c r="I10" s="17">
        <f>E10*100/E35</f>
        <v>0.25879917184265011</v>
      </c>
      <c r="J10" s="17">
        <f>G10*100/G35</f>
        <v>0.58380524257107835</v>
      </c>
      <c r="K10" s="17">
        <f>H10*100/H35</f>
        <v>0.58321507027741604</v>
      </c>
      <c r="L10" s="15">
        <f>E10/D10*100</f>
        <v>100</v>
      </c>
      <c r="M10" s="15">
        <f t="shared" si="0"/>
        <v>100</v>
      </c>
      <c r="N10" s="15">
        <f t="shared" si="1"/>
        <v>100</v>
      </c>
    </row>
    <row r="11" spans="1:14" hidden="1" x14ac:dyDescent="0.2">
      <c r="A11" s="18" t="s">
        <v>34</v>
      </c>
      <c r="B11" s="14">
        <v>1</v>
      </c>
      <c r="C11" s="14">
        <v>7</v>
      </c>
      <c r="D11" s="16"/>
      <c r="E11" s="16"/>
      <c r="F11" s="16">
        <f t="shared" si="2"/>
        <v>0</v>
      </c>
      <c r="G11" s="16"/>
      <c r="H11" s="16"/>
      <c r="I11" s="17">
        <f>E11*100/E35</f>
        <v>0</v>
      </c>
      <c r="J11" s="17" t="e">
        <f t="shared" ref="J11:K11" si="3">G11*100/G36</f>
        <v>#DIV/0!</v>
      </c>
      <c r="K11" s="17" t="e">
        <f t="shared" si="3"/>
        <v>#DIV/0!</v>
      </c>
      <c r="L11" s="15" t="e">
        <f t="shared" ref="L11" si="4">E11/D11*100</f>
        <v>#DIV/0!</v>
      </c>
      <c r="M11" s="15" t="e">
        <f t="shared" ref="M11:M13" si="5">G11/E11*100</f>
        <v>#DIV/0!</v>
      </c>
      <c r="N11" s="15" t="e">
        <f t="shared" ref="N11:N13" si="6">H11/G11*100</f>
        <v>#DIV/0!</v>
      </c>
    </row>
    <row r="12" spans="1:14" x14ac:dyDescent="0.2">
      <c r="A12" s="18" t="s">
        <v>35</v>
      </c>
      <c r="B12" s="14">
        <v>1</v>
      </c>
      <c r="C12" s="14">
        <v>11</v>
      </c>
      <c r="D12" s="16"/>
      <c r="E12" s="16">
        <v>50</v>
      </c>
      <c r="F12" s="16">
        <f t="shared" si="2"/>
        <v>50</v>
      </c>
      <c r="G12" s="16"/>
      <c r="H12" s="16"/>
      <c r="I12" s="17">
        <f>E12*100/E35</f>
        <v>0.43133195307108352</v>
      </c>
      <c r="J12" s="17">
        <f>G12*100/G35</f>
        <v>0</v>
      </c>
      <c r="K12" s="17">
        <f>H12*100/H35</f>
        <v>0</v>
      </c>
      <c r="L12" s="15" t="e">
        <f>E12/D12*100</f>
        <v>#DIV/0!</v>
      </c>
      <c r="M12" s="15">
        <f t="shared" si="5"/>
        <v>0</v>
      </c>
      <c r="N12" s="15" t="e">
        <f t="shared" si="6"/>
        <v>#DIV/0!</v>
      </c>
    </row>
    <row r="13" spans="1:14" x14ac:dyDescent="0.2">
      <c r="A13" s="18" t="s">
        <v>36</v>
      </c>
      <c r="B13" s="14">
        <v>1</v>
      </c>
      <c r="C13" s="14">
        <v>13</v>
      </c>
      <c r="D13" s="16">
        <v>22.4</v>
      </c>
      <c r="E13" s="16">
        <v>22</v>
      </c>
      <c r="F13" s="16">
        <f t="shared" si="2"/>
        <v>-0.39999999999999858</v>
      </c>
      <c r="G13" s="16"/>
      <c r="H13" s="16"/>
      <c r="I13" s="17">
        <f>E13*100/E35</f>
        <v>0.18978605935127674</v>
      </c>
      <c r="J13" s="17">
        <f>G13*100/G35</f>
        <v>0</v>
      </c>
      <c r="K13" s="17">
        <f>H13*100/H35</f>
        <v>0</v>
      </c>
      <c r="L13" s="15">
        <f>E13/D13*100</f>
        <v>98.214285714285722</v>
      </c>
      <c r="M13" s="15">
        <f t="shared" si="5"/>
        <v>0</v>
      </c>
      <c r="N13" s="15" t="e">
        <f t="shared" si="6"/>
        <v>#DIV/0!</v>
      </c>
    </row>
    <row r="14" spans="1:14" x14ac:dyDescent="0.2">
      <c r="A14" s="8" t="s">
        <v>37</v>
      </c>
      <c r="B14" s="9">
        <v>2</v>
      </c>
      <c r="C14" s="9">
        <v>0</v>
      </c>
      <c r="D14" s="10">
        <f>SUM(D15)</f>
        <v>138.4</v>
      </c>
      <c r="E14" s="10">
        <f>SUM(E15)</f>
        <v>8.8000000000000007</v>
      </c>
      <c r="F14" s="10">
        <f t="shared" si="2"/>
        <v>-129.6</v>
      </c>
      <c r="G14" s="10">
        <f>SUM(G15)</f>
        <v>0</v>
      </c>
      <c r="H14" s="10">
        <f>SUM(H15)</f>
        <v>0</v>
      </c>
      <c r="I14" s="19">
        <f>E14/E35*100</f>
        <v>7.5914423740510703E-2</v>
      </c>
      <c r="J14" s="19">
        <f>G14/G35*100</f>
        <v>0</v>
      </c>
      <c r="K14" s="19">
        <f>H14/H35*100</f>
        <v>0</v>
      </c>
      <c r="L14" s="12">
        <f t="shared" ref="L14:L22" si="7">E14/D14*100</f>
        <v>6.3583815028901727</v>
      </c>
      <c r="M14" s="15">
        <f t="shared" si="0"/>
        <v>0</v>
      </c>
      <c r="N14" s="15" t="e">
        <f t="shared" si="1"/>
        <v>#DIV/0!</v>
      </c>
    </row>
    <row r="15" spans="1:14" x14ac:dyDescent="0.2">
      <c r="A15" s="18" t="s">
        <v>38</v>
      </c>
      <c r="B15" s="14">
        <v>2</v>
      </c>
      <c r="C15" s="14">
        <v>3</v>
      </c>
      <c r="D15" s="16">
        <v>138.4</v>
      </c>
      <c r="E15" s="16">
        <v>8.8000000000000007</v>
      </c>
      <c r="F15" s="16">
        <f t="shared" si="2"/>
        <v>-129.6</v>
      </c>
      <c r="G15" s="16"/>
      <c r="H15" s="16"/>
      <c r="I15" s="20">
        <f>E15/E35*100</f>
        <v>7.5914423740510703E-2</v>
      </c>
      <c r="J15" s="20">
        <f>G15/G35*100</f>
        <v>0</v>
      </c>
      <c r="K15" s="20">
        <f>H15/H35*100</f>
        <v>0</v>
      </c>
      <c r="L15" s="15">
        <f t="shared" si="7"/>
        <v>6.3583815028901727</v>
      </c>
      <c r="M15" s="15">
        <f t="shared" si="0"/>
        <v>0</v>
      </c>
      <c r="N15" s="15" t="e">
        <f t="shared" si="1"/>
        <v>#DIV/0!</v>
      </c>
    </row>
    <row r="16" spans="1:14" x14ac:dyDescent="0.2">
      <c r="A16" s="8" t="s">
        <v>39</v>
      </c>
      <c r="B16" s="9">
        <v>3</v>
      </c>
      <c r="C16" s="9">
        <v>0</v>
      </c>
      <c r="D16" s="10">
        <f>D17+D19+D18</f>
        <v>10</v>
      </c>
      <c r="E16" s="10">
        <f>E17+E19+E18</f>
        <v>14.5</v>
      </c>
      <c r="F16" s="10">
        <f t="shared" si="2"/>
        <v>4.5</v>
      </c>
      <c r="G16" s="10">
        <f>G17+G19</f>
        <v>0</v>
      </c>
      <c r="H16" s="10">
        <f>H17+H19</f>
        <v>0</v>
      </c>
      <c r="I16" s="21">
        <f>E16/E35*100</f>
        <v>0.12508626639061424</v>
      </c>
      <c r="J16" s="21">
        <f>G16/G35*100</f>
        <v>0</v>
      </c>
      <c r="K16" s="21">
        <f>H16/H35*100</f>
        <v>0</v>
      </c>
      <c r="L16" s="15">
        <f t="shared" si="7"/>
        <v>145</v>
      </c>
      <c r="M16" s="12">
        <f>G16/E16*100</f>
        <v>0</v>
      </c>
      <c r="N16" s="15" t="e">
        <f>H16/G16*100</f>
        <v>#DIV/0!</v>
      </c>
    </row>
    <row r="17" spans="1:14" ht="24" hidden="1" x14ac:dyDescent="0.2">
      <c r="A17" s="18" t="s">
        <v>40</v>
      </c>
      <c r="B17" s="14">
        <v>3</v>
      </c>
      <c r="C17" s="14">
        <v>9</v>
      </c>
      <c r="D17" s="16"/>
      <c r="E17" s="16"/>
      <c r="F17" s="10">
        <f t="shared" si="2"/>
        <v>0</v>
      </c>
      <c r="G17" s="16"/>
      <c r="H17" s="16"/>
      <c r="I17" s="21" t="e">
        <f t="shared" ref="I17" si="8">E17/E36*100</f>
        <v>#DIV/0!</v>
      </c>
      <c r="J17" s="21" t="e">
        <f t="shared" ref="J17:K17" si="9">G17/G36*100</f>
        <v>#DIV/0!</v>
      </c>
      <c r="K17" s="21" t="e">
        <f t="shared" si="9"/>
        <v>#DIV/0!</v>
      </c>
      <c r="L17" s="15" t="e">
        <f t="shared" ref="L17:L18" si="10">E17/D17*100</f>
        <v>#DIV/0!</v>
      </c>
      <c r="M17" s="12" t="e">
        <f t="shared" ref="M17:M19" si="11">G17/E17*100</f>
        <v>#DIV/0!</v>
      </c>
      <c r="N17" s="15" t="e">
        <f t="shared" ref="N17:N19" si="12">H17/G17*100</f>
        <v>#DIV/0!</v>
      </c>
    </row>
    <row r="18" spans="1:14" x14ac:dyDescent="0.2">
      <c r="A18" s="18" t="s">
        <v>57</v>
      </c>
      <c r="B18" s="14">
        <v>3</v>
      </c>
      <c r="C18" s="14">
        <v>10</v>
      </c>
      <c r="D18" s="16">
        <v>10</v>
      </c>
      <c r="E18" s="16">
        <v>13.5</v>
      </c>
      <c r="F18" s="10">
        <f t="shared" si="2"/>
        <v>3.5</v>
      </c>
      <c r="G18" s="16"/>
      <c r="H18" s="16"/>
      <c r="I18" s="21">
        <f>E18/E35*100</f>
        <v>0.11645962732919254</v>
      </c>
      <c r="J18" s="21">
        <f>G18/G35*100</f>
        <v>0</v>
      </c>
      <c r="K18" s="21">
        <f>H18/H35*100</f>
        <v>0</v>
      </c>
      <c r="L18" s="15">
        <f t="shared" si="10"/>
        <v>135</v>
      </c>
      <c r="M18" s="12">
        <f t="shared" si="11"/>
        <v>0</v>
      </c>
      <c r="N18" s="15" t="e">
        <f t="shared" si="12"/>
        <v>#DIV/0!</v>
      </c>
    </row>
    <row r="19" spans="1:14" ht="24" x14ac:dyDescent="0.2">
      <c r="A19" s="18" t="s">
        <v>41</v>
      </c>
      <c r="B19" s="14">
        <v>3</v>
      </c>
      <c r="C19" s="14">
        <v>14</v>
      </c>
      <c r="D19" s="16"/>
      <c r="E19" s="16">
        <v>1</v>
      </c>
      <c r="F19" s="16">
        <f t="shared" si="2"/>
        <v>1</v>
      </c>
      <c r="G19" s="16"/>
      <c r="H19" s="16"/>
      <c r="I19" s="21">
        <f>E19/E35*100</f>
        <v>8.62663906142167E-3</v>
      </c>
      <c r="J19" s="21">
        <f>G19/G35*100</f>
        <v>0</v>
      </c>
      <c r="K19" s="21">
        <f>H19/H35*100</f>
        <v>0</v>
      </c>
      <c r="L19" s="15" t="e">
        <f>E19/D19*100</f>
        <v>#DIV/0!</v>
      </c>
      <c r="M19" s="12">
        <f t="shared" si="11"/>
        <v>0</v>
      </c>
      <c r="N19" s="15" t="e">
        <f t="shared" si="12"/>
        <v>#DIV/0!</v>
      </c>
    </row>
    <row r="20" spans="1:14" x14ac:dyDescent="0.2">
      <c r="A20" s="8" t="s">
        <v>42</v>
      </c>
      <c r="B20" s="9">
        <v>4</v>
      </c>
      <c r="C20" s="9">
        <v>0</v>
      </c>
      <c r="D20" s="10">
        <f>D21+D22</f>
        <v>1500</v>
      </c>
      <c r="E20" s="10">
        <f>E21+E22</f>
        <v>1286.8</v>
      </c>
      <c r="F20" s="10">
        <f t="shared" si="2"/>
        <v>-213.20000000000005</v>
      </c>
      <c r="G20" s="10">
        <f>G21+G22</f>
        <v>1487</v>
      </c>
      <c r="H20" s="10">
        <f>H21+H22</f>
        <v>1498.6</v>
      </c>
      <c r="I20" s="19">
        <f>E20/E35*100</f>
        <v>11.100759144237404</v>
      </c>
      <c r="J20" s="19">
        <f>G20/G35*100</f>
        <v>28.937279856773113</v>
      </c>
      <c r="K20" s="19">
        <f>H20/H35*100</f>
        <v>29.133536810591188</v>
      </c>
      <c r="L20" s="15">
        <f t="shared" si="7"/>
        <v>85.786666666666662</v>
      </c>
      <c r="M20" s="12">
        <f>G20/E20*100</f>
        <v>115.55797326701898</v>
      </c>
      <c r="N20" s="12">
        <f t="shared" ref="N20:N25" si="13">H20/G20*100</f>
        <v>100.78009414929387</v>
      </c>
    </row>
    <row r="21" spans="1:14" x14ac:dyDescent="0.2">
      <c r="A21" s="18" t="s">
        <v>43</v>
      </c>
      <c r="B21" s="14">
        <v>4</v>
      </c>
      <c r="C21" s="14">
        <v>9</v>
      </c>
      <c r="D21" s="16">
        <v>1500</v>
      </c>
      <c r="E21" s="16">
        <v>1266.8</v>
      </c>
      <c r="F21" s="16">
        <f t="shared" si="2"/>
        <v>-233.20000000000005</v>
      </c>
      <c r="G21" s="16">
        <v>1487</v>
      </c>
      <c r="H21" s="16">
        <v>1498.6</v>
      </c>
      <c r="I21" s="19">
        <f>E21/E35*100</f>
        <v>10.928226363008971</v>
      </c>
      <c r="J21" s="19">
        <f>G21/G35*100</f>
        <v>28.937279856773113</v>
      </c>
      <c r="K21" s="19">
        <f>H21/H35*100</f>
        <v>29.133536810591188</v>
      </c>
      <c r="L21" s="15">
        <f t="shared" si="7"/>
        <v>84.453333333333333</v>
      </c>
      <c r="M21" s="12">
        <f>G21/E21*100</f>
        <v>117.38238080202083</v>
      </c>
      <c r="N21" s="12">
        <f t="shared" si="13"/>
        <v>100.78009414929387</v>
      </c>
    </row>
    <row r="22" spans="1:14" x14ac:dyDescent="0.2">
      <c r="A22" s="18" t="s">
        <v>44</v>
      </c>
      <c r="B22" s="14">
        <v>4</v>
      </c>
      <c r="C22" s="14">
        <v>12</v>
      </c>
      <c r="D22" s="16"/>
      <c r="E22" s="16">
        <v>20</v>
      </c>
      <c r="F22" s="16">
        <f t="shared" si="2"/>
        <v>20</v>
      </c>
      <c r="G22" s="16"/>
      <c r="H22" s="16"/>
      <c r="I22" s="19">
        <f>E22/E35*100</f>
        <v>0.17253278122843341</v>
      </c>
      <c r="J22" s="19">
        <f>F22/F35*100</f>
        <v>-1.2373174956693889</v>
      </c>
      <c r="K22" s="19">
        <f>G22/G35*100</f>
        <v>0</v>
      </c>
      <c r="L22" s="15" t="e">
        <f t="shared" si="7"/>
        <v>#DIV/0!</v>
      </c>
      <c r="M22" s="12">
        <f>G22/E22*100</f>
        <v>0</v>
      </c>
      <c r="N22" s="12" t="e">
        <f t="shared" ref="N22" si="14">H22/G22*100</f>
        <v>#DIV/0!</v>
      </c>
    </row>
    <row r="23" spans="1:14" x14ac:dyDescent="0.2">
      <c r="A23" s="8" t="s">
        <v>45</v>
      </c>
      <c r="B23" s="9">
        <v>5</v>
      </c>
      <c r="C23" s="9">
        <v>0</v>
      </c>
      <c r="D23" s="10">
        <f>SUM(D24:D25)</f>
        <v>477</v>
      </c>
      <c r="E23" s="10">
        <f>SUM(E24:E25)</f>
        <v>540</v>
      </c>
      <c r="F23" s="10">
        <f t="shared" si="2"/>
        <v>63</v>
      </c>
      <c r="G23" s="10">
        <f>SUM(G24:G25)</f>
        <v>0</v>
      </c>
      <c r="H23" s="10">
        <f>SUM(H24:H25)</f>
        <v>0</v>
      </c>
      <c r="I23" s="19">
        <f>E23/E35*100</f>
        <v>4.658385093167702</v>
      </c>
      <c r="J23" s="19">
        <f>G23/G35*100</f>
        <v>0</v>
      </c>
      <c r="K23" s="19">
        <f>H23/H35*100</f>
        <v>0</v>
      </c>
      <c r="L23" s="12">
        <f t="shared" ref="L23:L33" si="15">E23/D23*100</f>
        <v>113.20754716981132</v>
      </c>
      <c r="M23" s="12">
        <f t="shared" ref="M23:M33" si="16">G23/E23*100</f>
        <v>0</v>
      </c>
      <c r="N23" s="12" t="e">
        <f t="shared" si="13"/>
        <v>#DIV/0!</v>
      </c>
    </row>
    <row r="24" spans="1:14" x14ac:dyDescent="0.2">
      <c r="A24" s="18" t="s">
        <v>46</v>
      </c>
      <c r="B24" s="14">
        <v>5</v>
      </c>
      <c r="C24" s="14">
        <v>2</v>
      </c>
      <c r="D24" s="16"/>
      <c r="E24" s="16"/>
      <c r="F24" s="16">
        <f t="shared" si="2"/>
        <v>0</v>
      </c>
      <c r="G24" s="16"/>
      <c r="H24" s="16"/>
      <c r="I24" s="20">
        <f>E24*100/E35</f>
        <v>0</v>
      </c>
      <c r="J24" s="20">
        <f>G24*100/G35</f>
        <v>0</v>
      </c>
      <c r="K24" s="20">
        <f>H24*100/H35</f>
        <v>0</v>
      </c>
      <c r="L24" s="15" t="e">
        <f>E24/D24*100</f>
        <v>#DIV/0!</v>
      </c>
      <c r="M24" s="15" t="e">
        <f t="shared" si="16"/>
        <v>#DIV/0!</v>
      </c>
      <c r="N24" s="12" t="e">
        <f t="shared" si="13"/>
        <v>#DIV/0!</v>
      </c>
    </row>
    <row r="25" spans="1:14" x14ac:dyDescent="0.2">
      <c r="A25" s="18" t="s">
        <v>47</v>
      </c>
      <c r="B25" s="14">
        <v>5</v>
      </c>
      <c r="C25" s="14">
        <v>3</v>
      </c>
      <c r="D25" s="16">
        <v>477</v>
      </c>
      <c r="E25" s="16">
        <v>540</v>
      </c>
      <c r="F25" s="16">
        <f t="shared" si="2"/>
        <v>63</v>
      </c>
      <c r="G25" s="16"/>
      <c r="H25" s="16"/>
      <c r="I25" s="20">
        <f>E25*100/E35</f>
        <v>4.658385093167702</v>
      </c>
      <c r="J25" s="20">
        <f>G25*100/G35</f>
        <v>0</v>
      </c>
      <c r="K25" s="20">
        <f>H25*100/H35</f>
        <v>0</v>
      </c>
      <c r="L25" s="15">
        <f>E25/D25*100</f>
        <v>113.20754716981132</v>
      </c>
      <c r="M25" s="15">
        <f t="shared" si="16"/>
        <v>0</v>
      </c>
      <c r="N25" s="12" t="e">
        <f t="shared" si="13"/>
        <v>#DIV/0!</v>
      </c>
    </row>
    <row r="26" spans="1:14" x14ac:dyDescent="0.2">
      <c r="A26" s="8" t="s">
        <v>80</v>
      </c>
      <c r="B26" s="9">
        <v>6</v>
      </c>
      <c r="C26" s="9">
        <v>0</v>
      </c>
      <c r="D26" s="10">
        <f>D27</f>
        <v>0</v>
      </c>
      <c r="E26" s="10">
        <f>E27</f>
        <v>1</v>
      </c>
      <c r="F26" s="16">
        <f>E26-D26</f>
        <v>1</v>
      </c>
      <c r="G26" s="10">
        <f>G27</f>
        <v>0</v>
      </c>
      <c r="H26" s="10">
        <f>H27</f>
        <v>0</v>
      </c>
      <c r="I26" s="19">
        <f>E26/E35*100</f>
        <v>8.62663906142167E-3</v>
      </c>
      <c r="J26" s="19">
        <f>G26/G35*100</f>
        <v>0</v>
      </c>
      <c r="K26" s="19">
        <f>H26/H35*100</f>
        <v>0</v>
      </c>
      <c r="L26" s="15" t="e">
        <f>E26/D26*100</f>
        <v>#DIV/0!</v>
      </c>
      <c r="M26" s="15">
        <f>G26/E26*100</f>
        <v>0</v>
      </c>
      <c r="N26" s="12" t="e">
        <f>H26/G26*100</f>
        <v>#DIV/0!</v>
      </c>
    </row>
    <row r="27" spans="1:14" x14ac:dyDescent="0.2">
      <c r="A27" s="18" t="s">
        <v>81</v>
      </c>
      <c r="B27" s="14">
        <v>6</v>
      </c>
      <c r="C27" s="14">
        <v>3</v>
      </c>
      <c r="D27" s="16"/>
      <c r="E27" s="16">
        <v>1</v>
      </c>
      <c r="F27" s="16">
        <f t="shared" si="2"/>
        <v>1</v>
      </c>
      <c r="G27" s="16"/>
      <c r="H27" s="16"/>
      <c r="I27" s="20"/>
      <c r="J27" s="20"/>
      <c r="K27" s="20"/>
      <c r="L27" s="15"/>
      <c r="M27" s="15"/>
      <c r="N27" s="12"/>
    </row>
    <row r="28" spans="1:14" x14ac:dyDescent="0.2">
      <c r="A28" s="8" t="s">
        <v>48</v>
      </c>
      <c r="B28" s="9">
        <v>8</v>
      </c>
      <c r="C28" s="9">
        <v>0</v>
      </c>
      <c r="D28" s="10">
        <f>SUM(D29)</f>
        <v>6097</v>
      </c>
      <c r="E28" s="10">
        <f>SUM(E29)</f>
        <v>4128</v>
      </c>
      <c r="F28" s="10">
        <f t="shared" si="2"/>
        <v>-1969</v>
      </c>
      <c r="G28" s="10">
        <f>SUM(G29)</f>
        <v>2093.5</v>
      </c>
      <c r="H28" s="10">
        <f>SUM(H29)</f>
        <v>1987.3</v>
      </c>
      <c r="I28" s="19">
        <f>E28/E35*100</f>
        <v>35.610766045548651</v>
      </c>
      <c r="J28" s="19">
        <f>G28/G35*100</f>
        <v>40.739875844085084</v>
      </c>
      <c r="K28" s="19">
        <f>H28/H35*100</f>
        <v>38.634110305410296</v>
      </c>
      <c r="L28" s="12">
        <f t="shared" si="15"/>
        <v>67.705428899458752</v>
      </c>
      <c r="M28" s="12">
        <f t="shared" si="16"/>
        <v>50.714631782945737</v>
      </c>
      <c r="N28" s="12">
        <f>H28/G28*100</f>
        <v>94.927155481251489</v>
      </c>
    </row>
    <row r="29" spans="1:14" x14ac:dyDescent="0.2">
      <c r="A29" s="18" t="s">
        <v>49</v>
      </c>
      <c r="B29" s="14">
        <v>8</v>
      </c>
      <c r="C29" s="14">
        <v>1</v>
      </c>
      <c r="D29" s="16">
        <v>6097</v>
      </c>
      <c r="E29" s="16">
        <v>4128</v>
      </c>
      <c r="F29" s="16">
        <f t="shared" si="2"/>
        <v>-1969</v>
      </c>
      <c r="G29" s="16">
        <v>2093.5</v>
      </c>
      <c r="H29" s="16">
        <v>1987.3</v>
      </c>
      <c r="I29" s="20">
        <f>E29/E35*100</f>
        <v>35.610766045548651</v>
      </c>
      <c r="J29" s="20">
        <f>G29/G35*100</f>
        <v>40.739875844085084</v>
      </c>
      <c r="K29" s="20">
        <f>H29/H35*100</f>
        <v>38.634110305410296</v>
      </c>
      <c r="L29" s="15">
        <f t="shared" si="15"/>
        <v>67.705428899458752</v>
      </c>
      <c r="M29" s="15">
        <f t="shared" si="16"/>
        <v>50.714631782945737</v>
      </c>
      <c r="N29" s="15">
        <f>H29/G29*100</f>
        <v>94.927155481251489</v>
      </c>
    </row>
    <row r="30" spans="1:14" x14ac:dyDescent="0.2">
      <c r="A30" s="8" t="s">
        <v>50</v>
      </c>
      <c r="B30" s="9">
        <v>10</v>
      </c>
      <c r="C30" s="9">
        <v>0</v>
      </c>
      <c r="D30" s="10">
        <f>SUM(D31:D31)</f>
        <v>321.60000000000002</v>
      </c>
      <c r="E30" s="10">
        <f>SUM(E31:E31)</f>
        <v>367</v>
      </c>
      <c r="F30" s="10">
        <f t="shared" si="2"/>
        <v>45.399999999999977</v>
      </c>
      <c r="G30" s="10">
        <f>SUM(G31:G31)</f>
        <v>0</v>
      </c>
      <c r="H30" s="10">
        <f>SUM(H31:H31)</f>
        <v>0</v>
      </c>
      <c r="I30" s="19">
        <f>E30/E35*100</f>
        <v>3.1659765355417528</v>
      </c>
      <c r="J30" s="19">
        <f>G30/G35*100</f>
        <v>0</v>
      </c>
      <c r="K30" s="19">
        <f>H30/H35*100</f>
        <v>0</v>
      </c>
      <c r="L30" s="15">
        <f>E30/D30*100</f>
        <v>114.11691542288555</v>
      </c>
      <c r="M30" s="15">
        <f t="shared" si="16"/>
        <v>0</v>
      </c>
      <c r="N30" s="15" t="e">
        <f t="shared" ref="N30:N33" si="17">H30/G30*100</f>
        <v>#DIV/0!</v>
      </c>
    </row>
    <row r="31" spans="1:14" x14ac:dyDescent="0.2">
      <c r="A31" s="18" t="s">
        <v>51</v>
      </c>
      <c r="B31" s="14">
        <v>10</v>
      </c>
      <c r="C31" s="14">
        <v>1</v>
      </c>
      <c r="D31" s="16">
        <v>321.60000000000002</v>
      </c>
      <c r="E31" s="16">
        <v>367</v>
      </c>
      <c r="F31" s="16">
        <f t="shared" si="2"/>
        <v>45.399999999999977</v>
      </c>
      <c r="G31" s="16"/>
      <c r="H31" s="16"/>
      <c r="I31" s="20"/>
      <c r="J31" s="20"/>
      <c r="K31" s="20"/>
      <c r="L31" s="15">
        <f>E31/D31*100</f>
        <v>114.11691542288555</v>
      </c>
      <c r="M31" s="15">
        <f>G31/E31*100</f>
        <v>0</v>
      </c>
      <c r="N31" s="15" t="e">
        <f t="shared" si="17"/>
        <v>#DIV/0!</v>
      </c>
    </row>
    <row r="32" spans="1:14" x14ac:dyDescent="0.2">
      <c r="A32" s="8" t="s">
        <v>52</v>
      </c>
      <c r="B32" s="9">
        <v>11</v>
      </c>
      <c r="C32" s="23">
        <v>0</v>
      </c>
      <c r="D32" s="10">
        <f>SUM(D33:D33)</f>
        <v>10</v>
      </c>
      <c r="E32" s="10">
        <f>SUM(E33:E33)</f>
        <v>20</v>
      </c>
      <c r="F32" s="10">
        <f t="shared" si="2"/>
        <v>10</v>
      </c>
      <c r="G32" s="10">
        <f>SUM(G33:G33)</f>
        <v>0</v>
      </c>
      <c r="H32" s="10">
        <f>SUM(H33:H33)</f>
        <v>0</v>
      </c>
      <c r="I32" s="19">
        <f>E32/E35*100</f>
        <v>0.17253278122843341</v>
      </c>
      <c r="J32" s="19">
        <f>G32/G35*100</f>
        <v>0</v>
      </c>
      <c r="K32" s="19">
        <f>H32/H35*100</f>
        <v>0</v>
      </c>
      <c r="L32" s="12">
        <f t="shared" si="15"/>
        <v>200</v>
      </c>
      <c r="M32" s="12">
        <f t="shared" si="16"/>
        <v>0</v>
      </c>
      <c r="N32" s="15" t="e">
        <f t="shared" si="17"/>
        <v>#DIV/0!</v>
      </c>
    </row>
    <row r="33" spans="1:14" x14ac:dyDescent="0.2">
      <c r="A33" s="18" t="s">
        <v>53</v>
      </c>
      <c r="B33" s="14">
        <v>11</v>
      </c>
      <c r="C33" s="24">
        <v>1</v>
      </c>
      <c r="D33" s="16">
        <v>10</v>
      </c>
      <c r="E33" s="16">
        <v>20</v>
      </c>
      <c r="F33" s="16">
        <f t="shared" si="2"/>
        <v>10</v>
      </c>
      <c r="G33" s="16"/>
      <c r="H33" s="16"/>
      <c r="I33" s="19"/>
      <c r="J33" s="20"/>
      <c r="K33" s="20"/>
      <c r="L33" s="15">
        <f t="shared" si="15"/>
        <v>200</v>
      </c>
      <c r="M33" s="15">
        <f t="shared" si="16"/>
        <v>0</v>
      </c>
      <c r="N33" s="15" t="e">
        <f t="shared" si="17"/>
        <v>#DIV/0!</v>
      </c>
    </row>
    <row r="34" spans="1:14" x14ac:dyDescent="0.2">
      <c r="A34" s="8" t="s">
        <v>54</v>
      </c>
      <c r="B34" s="9">
        <v>99</v>
      </c>
      <c r="C34" s="23">
        <v>99</v>
      </c>
      <c r="D34" s="10"/>
      <c r="E34" s="10"/>
      <c r="F34" s="16"/>
      <c r="G34" s="10">
        <v>128.5</v>
      </c>
      <c r="H34" s="10">
        <v>257.2</v>
      </c>
      <c r="I34" s="19">
        <f>E34/E35*100</f>
        <v>0</v>
      </c>
      <c r="J34" s="19">
        <f>G34*100/G35</f>
        <v>2.5006324556794519</v>
      </c>
      <c r="K34" s="19">
        <f>H34*100/H35</f>
        <v>5.0000972025117134</v>
      </c>
      <c r="L34" s="22" t="s">
        <v>24</v>
      </c>
      <c r="M34" s="22" t="s">
        <v>24</v>
      </c>
      <c r="N34" s="22" t="s">
        <v>24</v>
      </c>
    </row>
    <row r="35" spans="1:14" x14ac:dyDescent="0.2">
      <c r="A35" s="25" t="s">
        <v>55</v>
      </c>
      <c r="B35" s="26"/>
      <c r="C35" s="26"/>
      <c r="D35" s="10">
        <f>D7+D14+D16+D20+D23+D28+D30+D32+D26</f>
        <v>13208.4</v>
      </c>
      <c r="E35" s="10">
        <f>E7+E14+E16+E20+E23+E28+E30+E32+E26</f>
        <v>11592</v>
      </c>
      <c r="F35" s="10">
        <f t="shared" si="2"/>
        <v>-1616.3999999999996</v>
      </c>
      <c r="G35" s="10">
        <f>G7+G14+G16+G20+G23+G28+G30+G32+G34+G26</f>
        <v>5138.7</v>
      </c>
      <c r="H35" s="10">
        <f>H7+H14+H16+H20+H23+H28+H30+H32+H34+H26</f>
        <v>5143.8999999999996</v>
      </c>
      <c r="I35" s="19">
        <f>SUM(I7+I14+I16+I20+I23+I28+I30+I32)</f>
        <v>99.991373360938582</v>
      </c>
      <c r="J35" s="19">
        <f>SUM(J7+J14+J16+J20+J23+J28+J30+J32+J34)</f>
        <v>100.00000000000001</v>
      </c>
      <c r="K35" s="19">
        <f>SUM(K7+K14+K16+K20+K23+K28+K30+K32+K34)</f>
        <v>100</v>
      </c>
      <c r="L35" s="12">
        <f>E35/D35*100</f>
        <v>87.762333060779511</v>
      </c>
      <c r="M35" s="12">
        <f>G35/E35*100</f>
        <v>44.329710144927539</v>
      </c>
      <c r="N35" s="12">
        <f>H35/G35*100</f>
        <v>100.10119290871231</v>
      </c>
    </row>
  </sheetData>
  <mergeCells count="20">
    <mergeCell ref="I5:I6"/>
    <mergeCell ref="J5:J6"/>
    <mergeCell ref="K5:K6"/>
    <mergeCell ref="E2:N2"/>
    <mergeCell ref="L1:N1"/>
    <mergeCell ref="A3:N3"/>
    <mergeCell ref="A4:A6"/>
    <mergeCell ref="B4:B6"/>
    <mergeCell ref="C4:C6"/>
    <mergeCell ref="D4:D6"/>
    <mergeCell ref="E4:H4"/>
    <mergeCell ref="I4:K4"/>
    <mergeCell ref="L4:N4"/>
    <mergeCell ref="E5:E6"/>
    <mergeCell ref="L5:L6"/>
    <mergeCell ref="M5:M6"/>
    <mergeCell ref="N5:N6"/>
    <mergeCell ref="F5:F6"/>
    <mergeCell ref="G5:G6"/>
    <mergeCell ref="H5:H6"/>
  </mergeCells>
  <pageMargins left="0.11811023622047245" right="0" top="1.1417322834645669" bottom="0.19685039370078741" header="0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75134-50B4-4263-B1F9-7AB6523CA052}">
  <dimension ref="A1:J12"/>
  <sheetViews>
    <sheetView tabSelected="1" workbookViewId="0">
      <selection activeCell="C2" sqref="C2:J2"/>
    </sheetView>
  </sheetViews>
  <sheetFormatPr defaultRowHeight="12.75" x14ac:dyDescent="0.2"/>
  <cols>
    <col min="1" max="1" width="54.7109375" customWidth="1"/>
    <col min="2" max="2" width="8.140625" customWidth="1"/>
    <col min="5" max="5" width="7.140625" customWidth="1"/>
    <col min="6" max="6" width="6.85546875" customWidth="1"/>
    <col min="7" max="7" width="7" customWidth="1"/>
    <col min="8" max="8" width="9" customWidth="1"/>
    <col min="9" max="9" width="8.5703125" customWidth="1"/>
    <col min="10" max="10" width="12.85546875" customWidth="1"/>
  </cols>
  <sheetData>
    <row r="1" spans="1:10" x14ac:dyDescent="0.2">
      <c r="A1" s="51"/>
      <c r="B1" s="51"/>
      <c r="C1" s="51"/>
      <c r="D1" s="51"/>
      <c r="E1" s="51"/>
      <c r="F1" s="51"/>
      <c r="G1" s="51"/>
      <c r="H1" s="95" t="s">
        <v>86</v>
      </c>
      <c r="I1" s="95"/>
      <c r="J1" s="95"/>
    </row>
    <row r="2" spans="1:10" ht="82.5" customHeight="1" x14ac:dyDescent="0.2">
      <c r="A2" s="51"/>
      <c r="B2" s="51"/>
      <c r="C2" s="88" t="s">
        <v>85</v>
      </c>
      <c r="D2" s="88"/>
      <c r="E2" s="88"/>
      <c r="F2" s="88"/>
      <c r="G2" s="88"/>
      <c r="H2" s="88"/>
      <c r="I2" s="88"/>
      <c r="J2" s="88"/>
    </row>
    <row r="3" spans="1:10" ht="49.5" customHeight="1" x14ac:dyDescent="0.2">
      <c r="A3" s="89" t="s">
        <v>82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x14ac:dyDescent="0.2">
      <c r="A4" s="52"/>
      <c r="B4" s="50"/>
      <c r="C4" s="50"/>
      <c r="D4" s="50"/>
      <c r="E4" s="50"/>
      <c r="F4" s="50"/>
      <c r="G4" s="50"/>
      <c r="H4" s="50"/>
      <c r="I4" s="50"/>
      <c r="J4" s="50"/>
    </row>
    <row r="5" spans="1:10" x14ac:dyDescent="0.2">
      <c r="A5" s="90" t="s">
        <v>64</v>
      </c>
      <c r="B5" s="92" t="s">
        <v>65</v>
      </c>
      <c r="C5" s="93"/>
      <c r="D5" s="94"/>
      <c r="E5" s="93" t="s">
        <v>66</v>
      </c>
      <c r="F5" s="93"/>
      <c r="G5" s="94"/>
      <c r="H5" s="92" t="s">
        <v>67</v>
      </c>
      <c r="I5" s="93"/>
      <c r="J5" s="94"/>
    </row>
    <row r="6" spans="1:10" x14ac:dyDescent="0.2">
      <c r="A6" s="91"/>
      <c r="B6" s="53" t="s">
        <v>58</v>
      </c>
      <c r="C6" s="53" t="s">
        <v>61</v>
      </c>
      <c r="D6" s="53" t="s">
        <v>75</v>
      </c>
      <c r="E6" s="53" t="s">
        <v>58</v>
      </c>
      <c r="F6" s="53" t="s">
        <v>61</v>
      </c>
      <c r="G6" s="53" t="s">
        <v>75</v>
      </c>
      <c r="H6" s="53" t="s">
        <v>58</v>
      </c>
      <c r="I6" s="53" t="s">
        <v>61</v>
      </c>
      <c r="J6" s="53" t="s">
        <v>75</v>
      </c>
    </row>
    <row r="7" spans="1:10" ht="17.25" customHeight="1" x14ac:dyDescent="0.2">
      <c r="A7" s="54" t="s">
        <v>68</v>
      </c>
      <c r="B7" s="55">
        <f>расходы!E35</f>
        <v>11592</v>
      </c>
      <c r="C7" s="55">
        <f>расходы!G35</f>
        <v>5138.7</v>
      </c>
      <c r="D7" s="55">
        <f>расходы!H35</f>
        <v>5143.8999999999996</v>
      </c>
      <c r="E7" s="62"/>
      <c r="F7" s="62"/>
      <c r="G7" s="62"/>
      <c r="H7" s="56"/>
      <c r="I7" s="56"/>
      <c r="J7" s="57"/>
    </row>
    <row r="8" spans="1:10" ht="24.75" customHeight="1" x14ac:dyDescent="0.2">
      <c r="A8" s="58" t="s">
        <v>69</v>
      </c>
      <c r="B8" s="59">
        <f>B9+B10+B11+B12</f>
        <v>102</v>
      </c>
      <c r="C8" s="59">
        <f>C9+C10+C11+C12</f>
        <v>0</v>
      </c>
      <c r="D8" s="59">
        <f>D9+D10+D11+D12</f>
        <v>0</v>
      </c>
      <c r="E8" s="59">
        <f>B8/B7*100</f>
        <v>0.87991718426501042</v>
      </c>
      <c r="F8" s="59">
        <f>C8/C7*100</f>
        <v>0</v>
      </c>
      <c r="G8" s="59">
        <f>D8/D7*100</f>
        <v>0</v>
      </c>
      <c r="H8" s="59">
        <f>H10+H9+H11+H12</f>
        <v>102</v>
      </c>
      <c r="I8" s="59">
        <f>I10+I9+I11+I12</f>
        <v>0</v>
      </c>
      <c r="J8" s="59">
        <f>J10+J9+J11+J12</f>
        <v>0</v>
      </c>
    </row>
    <row r="9" spans="1:10" ht="132.75" customHeight="1" x14ac:dyDescent="0.2">
      <c r="A9" s="60" t="s">
        <v>83</v>
      </c>
      <c r="B9" s="61">
        <v>1</v>
      </c>
      <c r="C9" s="61">
        <v>0</v>
      </c>
      <c r="D9" s="61">
        <v>0</v>
      </c>
      <c r="E9" s="59">
        <f>B9/B7*100</f>
        <v>8.62663906142167E-3</v>
      </c>
      <c r="F9" s="59">
        <f>C9/C7*100</f>
        <v>0</v>
      </c>
      <c r="G9" s="59">
        <f>D9/D7*100</f>
        <v>0</v>
      </c>
      <c r="H9" s="61">
        <v>1</v>
      </c>
      <c r="I9" s="61">
        <v>0</v>
      </c>
      <c r="J9" s="61">
        <v>0</v>
      </c>
    </row>
    <row r="10" spans="1:10" ht="59.25" customHeight="1" x14ac:dyDescent="0.2">
      <c r="A10" s="60" t="s">
        <v>70</v>
      </c>
      <c r="B10" s="61">
        <v>100</v>
      </c>
      <c r="C10" s="61">
        <v>0</v>
      </c>
      <c r="D10" s="61">
        <v>0</v>
      </c>
      <c r="E10" s="59">
        <f>B10/B7*100</f>
        <v>0.86266390614216704</v>
      </c>
      <c r="F10" s="59">
        <f>C10/C7*100</f>
        <v>0</v>
      </c>
      <c r="G10" s="59">
        <f>D10/D7*100</f>
        <v>0</v>
      </c>
      <c r="H10" s="61">
        <v>100</v>
      </c>
      <c r="I10" s="61">
        <v>0</v>
      </c>
      <c r="J10" s="61">
        <v>0</v>
      </c>
    </row>
    <row r="11" spans="1:10" ht="61.5" customHeight="1" x14ac:dyDescent="0.2">
      <c r="A11" s="60" t="s">
        <v>84</v>
      </c>
      <c r="B11" s="61">
        <v>1</v>
      </c>
      <c r="C11" s="61">
        <v>0</v>
      </c>
      <c r="D11" s="61">
        <v>0</v>
      </c>
      <c r="E11" s="59">
        <f>B11/B7*100</f>
        <v>8.62663906142167E-3</v>
      </c>
      <c r="F11" s="59">
        <f>C11/C7*100</f>
        <v>0</v>
      </c>
      <c r="G11" s="59">
        <f>D11/D7*100</f>
        <v>0</v>
      </c>
      <c r="H11" s="61">
        <v>1</v>
      </c>
      <c r="I11" s="61">
        <v>0</v>
      </c>
      <c r="J11" s="61">
        <v>0</v>
      </c>
    </row>
    <row r="12" spans="1:10" ht="61.5" hidden="1" customHeight="1" x14ac:dyDescent="0.2">
      <c r="A12" s="63"/>
      <c r="B12" s="64"/>
      <c r="C12" s="64"/>
      <c r="D12" s="64"/>
      <c r="E12" s="65">
        <f>B12/B7*100</f>
        <v>0</v>
      </c>
      <c r="F12" s="65">
        <f>C12/C7*100</f>
        <v>0</v>
      </c>
      <c r="G12" s="65">
        <f>D12/D7*100</f>
        <v>0</v>
      </c>
      <c r="H12" s="64"/>
      <c r="I12" s="64"/>
      <c r="J12" s="64"/>
    </row>
  </sheetData>
  <mergeCells count="7">
    <mergeCell ref="H1:J1"/>
    <mergeCell ref="A3:J3"/>
    <mergeCell ref="A5:A6"/>
    <mergeCell ref="B5:D5"/>
    <mergeCell ref="E5:G5"/>
    <mergeCell ref="H5:J5"/>
    <mergeCell ref="C2:J2"/>
  </mergeCells>
  <pageMargins left="0.31496062992125984" right="0.31496062992125984" top="1.1417322834645669" bottom="0.74803149606299213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</vt:lpstr>
      <vt:lpstr>расходы</vt:lpstr>
      <vt:lpstr>Лист1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2023-12-05T08:55:36Z</cp:lastPrinted>
  <dcterms:created xsi:type="dcterms:W3CDTF">2007-10-16T09:28:06Z</dcterms:created>
  <dcterms:modified xsi:type="dcterms:W3CDTF">2023-12-05T09:10:50Z</dcterms:modified>
</cp:coreProperties>
</file>